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F Sample\"/>
    </mc:Choice>
  </mc:AlternateContent>
  <bookViews>
    <workbookView xWindow="0" yWindow="0" windowWidth="19200" windowHeight="11595" activeTab="4"/>
  </bookViews>
  <sheets>
    <sheet name="7F" sheetId="8" r:id="rId1"/>
    <sheet name="8F" sheetId="7" r:id="rId2"/>
    <sheet name="9F" sheetId="6" r:id="rId3"/>
    <sheet name="10F" sheetId="5" r:id="rId4"/>
    <sheet name="7F - 8F - 9F - 10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<sst xmlns="http://schemas.openxmlformats.org/spreadsheetml/2006/main" count="74" uniqueCount="26">
  <si>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</si>
  <si>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</si>
  <si>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</si>
  <si>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</si>
  <si>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</si>
  <si>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</si>
  <si>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</si>
  <si>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</si>
  <si>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</si>
  <si>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</si>
  <si>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</si>
  <si>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</si>
  <si>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</si>
  <si>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</si>
  <si>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</si>
  <si>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</si>
  <si>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</si>
  <si>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</si>
  <si>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</si>
  <si>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</si>
  <si>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</si>
  <si>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</si>
  <si>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10F</t>
  </si>
  <si>
    <t>9F</t>
  </si>
  <si>
    <t>8F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</si>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</sst>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'7F - 8F - 9F - 10F'!$B$1:$E$1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- 10F'!$E$3:$E$92</c:f>
              <c:numCache>
                <c:formatCode>0.000</c:formatCode>
                <c:ptCount val="90"/>
                <c:pt idx="0">
                  <c:v>0.44370769974024582</c:v>
                </c:pt>
                <c:pt idx="1">
                  <c:v>0.46068139990838958</c:v>
                </c:pt>
                <c:pt idx="2">
                  <c:v>0.47169524768490811</c:v>
                </c:pt>
                <c:pt idx="3">
                  <c:v>0.4671938210600155</c:v>
                </c:pt>
                <c:pt idx="4">
                  <c:v>0.45669310500210886</c:v>
                </c:pt>
                <c:pt idx="5">
                  <c:v>0.44500472313948619</c:v>
                </c:pt>
                <c:pt idx="6">
                  <c:v>0.46173827113755822</c:v>
                </c:pt>
                <c:pt idx="7">
                  <c:v>0.46093709445911951</c:v>
                </c:pt>
                <c:pt idx="8">
                  <c:v>0.45397863601329036</c:v>
                </c:pt>
                <c:pt idx="9">
                  <c:v>0.42628729961084239</c:v>
                </c:pt>
                <c:pt idx="10">
                  <c:v>0.44067161554260253</c:v>
                </c:pt>
                <c:pt idx="11">
                  <c:v>0.41333258678842305</c:v>
                </c:pt>
                <c:pt idx="12">
                  <c:v>0.43546436265522698</c:v>
                </c:pt>
                <c:pt idx="13">
                  <c:v>0.41023797116523947</c:v>
                </c:pt>
                <c:pt idx="14">
                  <c:v>0.41224588265234829</c:v>
                </c:pt>
                <c:pt idx="15">
                  <c:v>0.40861836355520947</c:v>
                </c:pt>
                <c:pt idx="16">
                  <c:v>0.42055405060516138</c:v>
                </c:pt>
                <c:pt idx="17">
                  <c:v>0.42364801823061571</c:v>
                </c:pt>
                <c:pt idx="18">
                  <c:v>0.43213740035578957</c:v>
                </c:pt>
                <c:pt idx="19">
                  <c:v>0.41254644057845896</c:v>
                </c:pt>
                <c:pt idx="20">
                  <c:v>0.42896749742517831</c:v>
                </c:pt>
                <c:pt idx="21">
                  <c:v>0.40416989944432608</c:v>
                </c:pt>
                <c:pt idx="22">
                  <c:v>0.41889528465163339</c:v>
                </c:pt>
                <c:pt idx="23">
                  <c:v>0.40901517909753121</c:v>
                </c:pt>
                <c:pt idx="24">
                  <c:v>0.41393717077784631</c:v>
                </c:pt>
                <c:pt idx="25">
                  <c:v>0.39206124839310452</c:v>
                </c:pt>
                <c:pt idx="26">
                  <c:v>0.41876265582992039</c:v>
                </c:pt>
                <c:pt idx="27">
                  <c:v>0.41569656357726936</c:v>
                </c:pt>
                <c:pt idx="28">
                  <c:v>0.41694313889185813</c:v>
                </c:pt>
                <c:pt idx="29">
                  <c:v>0.46194100951382328</c:v>
                </c:pt>
                <c:pt idx="30">
                  <c:v>0.48307220194666484</c:v>
                </c:pt>
                <c:pt idx="31">
                  <c:v>0.49032627790943573</c:v>
                </c:pt>
                <c:pt idx="32">
                  <c:v>0.47804610707198908</c:v>
                </c:pt>
                <c:pt idx="33">
                  <c:v>0.43991363722184323</c:v>
                </c:pt>
                <c:pt idx="34">
                  <c:v>0.40770967706933081</c:v>
                </c:pt>
                <c:pt idx="35">
                  <c:v>0.42606281431047827</c:v>
                </c:pt>
                <c:pt idx="36">
                  <c:v>0.45698076891227857</c:v>
                </c:pt>
                <c:pt idx="37">
                  <c:v>0.4432258390737096</c:v>
                </c:pt>
                <c:pt idx="38">
                  <c:v>0.46632017114065677</c:v>
                </c:pt>
                <c:pt idx="39">
                  <c:v>0.45741049810950596</c:v>
                </c:pt>
                <c:pt idx="40">
                  <c:v>0.48612022839682895</c:v>
                </c:pt>
                <c:pt idx="41">
                  <c:v>0.48439721808700709</c:v>
                </c:pt>
                <c:pt idx="42">
                  <c:v>0.49178419589252559</c:v>
                </c:pt>
                <c:pt idx="43">
                  <c:v>0.49325112990446557</c:v>
                </c:pt>
                <c:pt idx="44">
                  <c:v>0.48620863701485229</c:v>
                </c:pt>
                <c:pt idx="45">
                  <c:v>0.498745835913601</c:v>
                </c:pt>
                <c:pt idx="46">
                  <c:v>0.47553929703483289</c:v>
                </c:pt>
                <c:pt idx="47">
                  <c:v>0.47548287428249325</c:v>
                </c:pt>
                <c:pt idx="48">
                  <c:v>0.49484537171020554</c:v>
                </c:pt>
                <c:pt idx="49">
                  <c:v>0.46938201526744344</c:v>
                </c:pt>
                <c:pt idx="50">
                  <c:v>0.45655143430562795</c:v>
                </c:pt>
                <c:pt idx="51">
                  <c:v>0.45155352790912356</c:v>
                </c:pt>
                <c:pt idx="52">
                  <c:v>0.44386160189311996</c:v>
                </c:pt>
                <c:pt idx="53">
                  <c:v>0.44413774581316889</c:v>
                </c:pt>
                <c:pt idx="54">
                  <c:v>0.43954071746866269</c:v>
                </c:pt>
                <c:pt idx="55">
                  <c:v>0.45865494074188934</c:v>
                </c:pt>
                <c:pt idx="56">
                  <c:v>0.48370079003144056</c:v>
                </c:pt>
                <c:pt idx="57">
                  <c:v>0.46513919513272173</c:v>
                </c:pt>
                <c:pt idx="58">
                  <c:v>0.47790485073903899</c:v>
                </c:pt>
                <c:pt idx="59">
                  <c:v>0.4973716797841759</c:v>
                </c:pt>
                <c:pt idx="60">
                  <c:v>0.47429712060098206</c:v>
                </c:pt>
                <c:pt idx="61">
                  <c:v>0.4562965651575483</c:v>
                </c:pt>
                <c:pt idx="62">
                  <c:v>0.45345046709363962</c:v>
                </c:pt>
                <c:pt idx="63">
                  <c:v>0.43667706251431998</c:v>
                </c:pt>
                <c:pt idx="64">
                  <c:v>0.44902177808852212</c:v>
                </c:pt>
                <c:pt idx="65">
                  <c:v>0.49960649394408607</c:v>
                </c:pt>
                <c:pt idx="66">
                  <c:v>0.47607551601939407</c:v>
                </c:pt>
                <c:pt idx="67">
                  <c:v>0.46209117093937679</c:v>
                </c:pt>
                <c:pt idx="68">
                  <c:v>0.45549408458478324</c:v>
                </c:pt>
                <c:pt idx="69">
                  <c:v>0.47742550080423313</c:v>
                </c:pt>
                <c:pt idx="70">
                  <c:v>0.45234302223506312</c:v>
                </c:pt>
                <c:pt idx="71">
                  <c:v>0.43536932093850855</c:v>
                </c:pt>
                <c:pt idx="72">
                  <c:v>0.43328521494371769</c:v>
                </c:pt>
                <c:pt idx="73">
                  <c:v>0.47120929119482147</c:v>
                </c:pt>
                <c:pt idx="74">
                  <c:v>0.46205136121292162</c:v>
                </c:pt>
                <c:pt idx="75">
                  <c:v>0.47997569930288403</c:v>
                </c:pt>
                <c:pt idx="76">
                  <c:v>0.45439671924472474</c:v>
                </c:pt>
                <c:pt idx="77">
                  <c:v>0.44175545723594711</c:v>
                </c:pt>
                <c:pt idx="78">
                  <c:v>0.43254111014375674</c:v>
                </c:pt>
                <c:pt idx="79">
                  <c:v>0.40982764100348368</c:v>
                </c:pt>
                <c:pt idx="80">
                  <c:v>0.41739543403047247</c:v>
                </c:pt>
                <c:pt idx="81">
                  <c:v>0.38389725143522424</c:v>
                </c:pt>
                <c:pt idx="82">
                  <c:v>0.38645874306025879</c:v>
                </c:pt>
                <c:pt idx="83">
                  <c:v>0.38737275960132828</c:v>
                </c:pt>
                <c:pt idx="84">
                  <c:v>0.40890458442455901</c:v>
                </c:pt>
                <c:pt idx="85">
                  <c:v>0.40317356935924575</c:v>
                </c:pt>
                <c:pt idx="86">
                  <c:v>0.3647448924805245</c:v>
                </c:pt>
                <c:pt idx="87">
                  <c:v>0.40699012166348192</c:v>
                </c:pt>
                <c:pt idx="88">
                  <c:v>0.48137158468694874</c:v>
                </c:pt>
                <c:pt idx="89">
                  <c:v>0.4614674538874704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'7F - 8F - 9F - 10F'!$G$1:$J$1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- 10F'!$J$3:$J$92</c:f>
              <c:numCache>
                <c:formatCode>0.000</c:formatCode>
                <c:ptCount val="90"/>
                <c:pt idx="0">
                  <c:v>0.68447788574109603</c:v>
                </c:pt>
                <c:pt idx="1">
                  <c:v>0.66812453800264127</c:v>
                </c:pt>
                <c:pt idx="2">
                  <c:v>0.64814462405887796</c:v>
                </c:pt>
                <c:pt idx="3">
                  <c:v>0.59882586788404402</c:v>
                </c:pt>
                <c:pt idx="4">
                  <c:v>0.60492645952010837</c:v>
                </c:pt>
                <c:pt idx="5">
                  <c:v>0.61797672043688912</c:v>
                </c:pt>
                <c:pt idx="6">
                  <c:v>0.63307475619248577</c:v>
                </c:pt>
                <c:pt idx="7">
                  <c:v>0.60426069541614769</c:v>
                </c:pt>
                <c:pt idx="8">
                  <c:v>0.5976918571542309</c:v>
                </c:pt>
                <c:pt idx="9">
                  <c:v>0.59437776489653782</c:v>
                </c:pt>
                <c:pt idx="10">
                  <c:v>0.56130775069329053</c:v>
                </c:pt>
                <c:pt idx="11">
                  <c:v>0.62153561392063983</c:v>
                </c:pt>
                <c:pt idx="12">
                  <c:v>0.62965567642077158</c:v>
                </c:pt>
                <c:pt idx="13">
                  <c:v>0.62892220997900661</c:v>
                </c:pt>
                <c:pt idx="14">
                  <c:v>0.6088736351635593</c:v>
                </c:pt>
                <c:pt idx="15">
                  <c:v>0.57363424671000207</c:v>
                </c:pt>
                <c:pt idx="16">
                  <c:v>0.55697649905995261</c:v>
                </c:pt>
                <c:pt idx="17">
                  <c:v>0.53899601236709405</c:v>
                </c:pt>
                <c:pt idx="18">
                  <c:v>0.5527597005913103</c:v>
                </c:pt>
                <c:pt idx="19">
                  <c:v>0.56681957186990461</c:v>
                </c:pt>
                <c:pt idx="20">
                  <c:v>0.54567711705533695</c:v>
                </c:pt>
                <c:pt idx="21">
                  <c:v>0.53093171108065595</c:v>
                </c:pt>
                <c:pt idx="22">
                  <c:v>0.71579096460168967</c:v>
                </c:pt>
                <c:pt idx="23">
                  <c:v>0.63992315922594467</c:v>
                </c:pt>
                <c:pt idx="24">
                  <c:v>0.59032798498161798</c:v>
                </c:pt>
                <c:pt idx="25">
                  <c:v>0.63424792822011111</c:v>
                </c:pt>
                <c:pt idx="26">
                  <c:v>0.56571905005720635</c:v>
                </c:pt>
                <c:pt idx="27">
                  <c:v>0.57949402463734678</c:v>
                </c:pt>
                <c:pt idx="28">
                  <c:v>0.58118880744345847</c:v>
                </c:pt>
                <c:pt idx="29">
                  <c:v>0.57591446126008339</c:v>
                </c:pt>
                <c:pt idx="30">
                  <c:v>0.56564191055656188</c:v>
                </c:pt>
                <c:pt idx="31">
                  <c:v>0.56500406190973829</c:v>
                </c:pt>
                <c:pt idx="32">
                  <c:v>0.6115333884346118</c:v>
                </c:pt>
                <c:pt idx="33">
                  <c:v>0.59655071822029571</c:v>
                </c:pt>
                <c:pt idx="34">
                  <c:v>0.58644240162023409</c:v>
                </c:pt>
                <c:pt idx="35">
                  <c:v>0.59364007654804207</c:v>
                </c:pt>
                <c:pt idx="36">
                  <c:v>0.60059826084442636</c:v>
                </c:pt>
                <c:pt idx="37">
                  <c:v>0.56453012523372825</c:v>
                </c:pt>
                <c:pt idx="38">
                  <c:v>0.60560456337479118</c:v>
                </c:pt>
                <c:pt idx="39">
                  <c:v>0.56934710993946425</c:v>
                </c:pt>
                <c:pt idx="40">
                  <c:v>0.55751484846989929</c:v>
                </c:pt>
                <c:pt idx="41">
                  <c:v>0.55154621368362156</c:v>
                </c:pt>
                <c:pt idx="42">
                  <c:v>0.57160232097185237</c:v>
                </c:pt>
                <c:pt idx="43">
                  <c:v>0.57322127381369492</c:v>
                </c:pt>
                <c:pt idx="44">
                  <c:v>0.54656778088401226</c:v>
                </c:pt>
                <c:pt idx="45">
                  <c:v>0.56705297983982661</c:v>
                </c:pt>
                <c:pt idx="46">
                  <c:v>0.61919770458507573</c:v>
                </c:pt>
                <c:pt idx="47">
                  <c:v>0.6177226725629188</c:v>
                </c:pt>
                <c:pt idx="48">
                  <c:v>0.60100598325233923</c:v>
                </c:pt>
                <c:pt idx="49">
                  <c:v>0.65281786717575552</c:v>
                </c:pt>
                <c:pt idx="50">
                  <c:v>0.71886196690395254</c:v>
                </c:pt>
                <c:pt idx="51">
                  <c:v>0.63488501971217515</c:v>
                </c:pt>
                <c:pt idx="52">
                  <c:v>0.64959060918994094</c:v>
                </c:pt>
                <c:pt idx="53">
                  <c:v>0.64130966187655136</c:v>
                </c:pt>
                <c:pt idx="54">
                  <c:v>0.63770193061008484</c:v>
                </c:pt>
                <c:pt idx="55">
                  <c:v>0.66209077534454108</c:v>
                </c:pt>
                <c:pt idx="56">
                  <c:v>0.6970254897370578</c:v>
                </c:pt>
                <c:pt idx="57">
                  <c:v>0.7483722033037884</c:v>
                </c:pt>
                <c:pt idx="58">
                  <c:v>0.71240000881870313</c:v>
                </c:pt>
                <c:pt idx="59">
                  <c:v>0.84571511939724275</c:v>
                </c:pt>
                <c:pt idx="60">
                  <c:v>0.79154271028113155</c:v>
                </c:pt>
                <c:pt idx="61">
                  <c:v>0.78923014757877152</c:v>
                </c:pt>
                <c:pt idx="62">
                  <c:v>0.7932666779964227</c:v>
                </c:pt>
                <c:pt idx="63">
                  <c:v>0.78714602438024184</c:v>
                </c:pt>
                <c:pt idx="64">
                  <c:v>0.78892547915978117</c:v>
                </c:pt>
                <c:pt idx="65">
                  <c:v>0.7036430138644757</c:v>
                </c:pt>
                <c:pt idx="66">
                  <c:v>0.71585575087151254</c:v>
                </c:pt>
                <c:pt idx="67">
                  <c:v>0.64338662049613449</c:v>
                </c:pt>
                <c:pt idx="68">
                  <c:v>0.64747079127147433</c:v>
                </c:pt>
                <c:pt idx="69">
                  <c:v>0.69017270544650522</c:v>
                </c:pt>
                <c:pt idx="70">
                  <c:v>0.69022912142838611</c:v>
                </c:pt>
                <c:pt idx="71">
                  <c:v>0.70964829291209652</c:v>
                </c:pt>
                <c:pt idx="72">
                  <c:v>0.6804540022598955</c:v>
                </c:pt>
                <c:pt idx="73">
                  <c:v>0.71884322715030946</c:v>
                </c:pt>
                <c:pt idx="74">
                  <c:v>0.73210195249512167</c:v>
                </c:pt>
                <c:pt idx="75">
                  <c:v>0.72353610171281924</c:v>
                </c:pt>
                <c:pt idx="76">
                  <c:v>0.6877638566400982</c:v>
                </c:pt>
                <c:pt idx="77">
                  <c:v>0.67316232350190175</c:v>
                </c:pt>
                <c:pt idx="78">
                  <c:v>0.67084908205715688</c:v>
                </c:pt>
                <c:pt idx="79">
                  <c:v>0.63738939968679587</c:v>
                </c:pt>
                <c:pt idx="80">
                  <c:v>0.60900413919005336</c:v>
                </c:pt>
                <c:pt idx="81">
                  <c:v>0.58877596716713143</c:v>
                </c:pt>
                <c:pt idx="82">
                  <c:v>0.56008603260934808</c:v>
                </c:pt>
                <c:pt idx="83">
                  <c:v>0.51550817874391397</c:v>
                </c:pt>
                <c:pt idx="84">
                  <c:v>0.50863431093962996</c:v>
                </c:pt>
                <c:pt idx="85">
                  <c:v>0.51766810906092597</c:v>
                </c:pt>
                <c:pt idx="86">
                  <c:v>0.58943166447747786</c:v>
                </c:pt>
                <c:pt idx="87">
                  <c:v>0.57454487126062959</c:v>
                </c:pt>
                <c:pt idx="88">
                  <c:v>0.59457245517832757</c:v>
                </c:pt>
                <c:pt idx="89">
                  <c:v>0.5933339778739577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'7F - 8F - 9F - 10F'!$L$1:$O$1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- 10F'!$O$3:$O$92</c:f>
              <c:numCache>
                <c:formatCode>0.000</c:formatCode>
                <c:ptCount val="90"/>
                <c:pt idx="0">
                  <c:v>0.8110593532665078</c:v>
                </c:pt>
                <c:pt idx="1">
                  <c:v>0.76946049817931894</c:v>
                </c:pt>
                <c:pt idx="2">
                  <c:v>0.79144928327247988</c:v>
                </c:pt>
                <c:pt idx="3">
                  <c:v>0.76659526818133672</c:v>
                </c:pt>
                <c:pt idx="4">
                  <c:v>0.67485084705760168</c:v>
                </c:pt>
                <c:pt idx="5">
                  <c:v>0.65735557549780854</c:v>
                </c:pt>
                <c:pt idx="6">
                  <c:v>0.65783200936463171</c:v>
                </c:pt>
                <c:pt idx="7">
                  <c:v>0.81107939240083637</c:v>
                </c:pt>
                <c:pt idx="8">
                  <c:v>1.062439537076632</c:v>
                </c:pt>
                <c:pt idx="9">
                  <c:v>0.85520028599634157</c:v>
                </c:pt>
                <c:pt idx="10">
                  <c:v>0.72782528119149748</c:v>
                </c:pt>
                <c:pt idx="11">
                  <c:v>0.74570197892377255</c:v>
                </c:pt>
                <c:pt idx="12">
                  <c:v>0.74423569968002079</c:v>
                </c:pt>
                <c:pt idx="13">
                  <c:v>0.87163927471018832</c:v>
                </c:pt>
                <c:pt idx="14">
                  <c:v>0.73077704099817098</c:v>
                </c:pt>
                <c:pt idx="15">
                  <c:v>0.7561927342374587</c:v>
                </c:pt>
                <c:pt idx="16">
                  <c:v>0.76276193475116294</c:v>
                </c:pt>
                <c:pt idx="17">
                  <c:v>1.0273253098086532</c:v>
                </c:pt>
                <c:pt idx="18">
                  <c:v>1.0456107847963285</c:v>
                </c:pt>
                <c:pt idx="19">
                  <c:v>0.89910183414414147</c:v>
                </c:pt>
                <c:pt idx="20">
                  <c:v>0.83408766483199137</c:v>
                </c:pt>
                <c:pt idx="21">
                  <c:v>0.86805167255211479</c:v>
                </c:pt>
                <c:pt idx="22">
                  <c:v>0.73373823796768534</c:v>
                </c:pt>
                <c:pt idx="23">
                  <c:v>0.72125813379320169</c:v>
                </c:pt>
                <c:pt idx="24">
                  <c:v>0.77334709732475881</c:v>
                </c:pt>
                <c:pt idx="25">
                  <c:v>0.73032990034673906</c:v>
                </c:pt>
                <c:pt idx="26">
                  <c:v>0.90696753673252528</c:v>
                </c:pt>
                <c:pt idx="27">
                  <c:v>1.0161987680256379</c:v>
                </c:pt>
                <c:pt idx="28">
                  <c:v>1.0115538319444584</c:v>
                </c:pt>
                <c:pt idx="29">
                  <c:v>1.1303714657243698</c:v>
                </c:pt>
                <c:pt idx="30">
                  <c:v>0.81113920290756691</c:v>
                </c:pt>
                <c:pt idx="31">
                  <c:v>0.93214559530393015</c:v>
                </c:pt>
                <c:pt idx="32">
                  <c:v>0.76963556892124951</c:v>
                </c:pt>
                <c:pt idx="33">
                  <c:v>0.84798811268217711</c:v>
                </c:pt>
                <c:pt idx="34">
                  <c:v>0.75726232884810529</c:v>
                </c:pt>
                <c:pt idx="35">
                  <c:v>0.78482953903199859</c:v>
                </c:pt>
                <c:pt idx="36">
                  <c:v>0.93726792265740266</c:v>
                </c:pt>
                <c:pt idx="37">
                  <c:v>0.84338045162152597</c:v>
                </c:pt>
                <c:pt idx="38">
                  <c:v>0.84883507375476097</c:v>
                </c:pt>
                <c:pt idx="39">
                  <c:v>0.76683842752186471</c:v>
                </c:pt>
                <c:pt idx="40">
                  <c:v>0.77054148519528154</c:v>
                </c:pt>
                <c:pt idx="41">
                  <c:v>0.88847393186197432</c:v>
                </c:pt>
                <c:pt idx="42">
                  <c:v>0.84450544219394796</c:v>
                </c:pt>
                <c:pt idx="43">
                  <c:v>0.71215198174370709</c:v>
                </c:pt>
                <c:pt idx="44">
                  <c:v>0.86328673541458811</c:v>
                </c:pt>
                <c:pt idx="45">
                  <c:v>0.69964267658471702</c:v>
                </c:pt>
                <c:pt idx="46">
                  <c:v>0.68182266898376775</c:v>
                </c:pt>
                <c:pt idx="47">
                  <c:v>0.91137486776206911</c:v>
                </c:pt>
                <c:pt idx="48">
                  <c:v>0.78307735284027769</c:v>
                </c:pt>
                <c:pt idx="49">
                  <c:v>0.67120061271689113</c:v>
                </c:pt>
                <c:pt idx="50">
                  <c:v>0.68353720066462886</c:v>
                </c:pt>
                <c:pt idx="51">
                  <c:v>0.60445091631249059</c:v>
                </c:pt>
                <c:pt idx="52">
                  <c:v>0.75271987444795463</c:v>
                </c:pt>
                <c:pt idx="53">
                  <c:v>0.68043156719291675</c:v>
                </c:pt>
                <c:pt idx="54">
                  <c:v>0.62910460137252699</c:v>
                </c:pt>
                <c:pt idx="55">
                  <c:v>0.72506489204727131</c:v>
                </c:pt>
                <c:pt idx="56">
                  <c:v>0.73647898595338879</c:v>
                </c:pt>
                <c:pt idx="57">
                  <c:v>0.84442382543499805</c:v>
                </c:pt>
                <c:pt idx="58">
                  <c:v>0.87595892801064579</c:v>
                </c:pt>
                <c:pt idx="59">
                  <c:v>0.98444820633416452</c:v>
                </c:pt>
                <c:pt idx="60">
                  <c:v>0.9342634624935624</c:v>
                </c:pt>
                <c:pt idx="61">
                  <c:v>1.0131491530984253</c:v>
                </c:pt>
                <c:pt idx="62">
                  <c:v>1.2029213886104697</c:v>
                </c:pt>
                <c:pt idx="63">
                  <c:v>0.76463510648653865</c:v>
                </c:pt>
                <c:pt idx="64">
                  <c:v>0.76463510648653865</c:v>
                </c:pt>
                <c:pt idx="65">
                  <c:v>0.72475956434645339</c:v>
                </c:pt>
                <c:pt idx="66">
                  <c:v>1.0248773297405851</c:v>
                </c:pt>
                <c:pt idx="67">
                  <c:v>0.92282427806100897</c:v>
                </c:pt>
                <c:pt idx="68">
                  <c:v>0.98886812084349895</c:v>
                </c:pt>
                <c:pt idx="69">
                  <c:v>1.1324244258906504</c:v>
                </c:pt>
                <c:pt idx="70">
                  <c:v>0.9817378969498376</c:v>
                </c:pt>
                <c:pt idx="71">
                  <c:v>0.73608936125583713</c:v>
                </c:pt>
                <c:pt idx="72">
                  <c:v>0.62295475833352798</c:v>
                </c:pt>
                <c:pt idx="73">
                  <c:v>0.67199700720811562</c:v>
                </c:pt>
                <c:pt idx="74">
                  <c:v>0.68290584011118616</c:v>
                </c:pt>
                <c:pt idx="75">
                  <c:v>0.71725881437544292</c:v>
                </c:pt>
                <c:pt idx="76">
                  <c:v>0.85231700175755987</c:v>
                </c:pt>
                <c:pt idx="77">
                  <c:v>0.99388478645420475</c:v>
                </c:pt>
                <c:pt idx="78">
                  <c:v>0.96151966846739867</c:v>
                </c:pt>
                <c:pt idx="79">
                  <c:v>0.88729868453584015</c:v>
                </c:pt>
                <c:pt idx="80">
                  <c:v>0.74817639400054958</c:v>
                </c:pt>
                <c:pt idx="81">
                  <c:v>0.74965142715111643</c:v>
                </c:pt>
                <c:pt idx="82">
                  <c:v>0.66755890504916171</c:v>
                </c:pt>
                <c:pt idx="83">
                  <c:v>0.7400759888875954</c:v>
                </c:pt>
                <c:pt idx="84">
                  <c:v>0.61879279332416359</c:v>
                </c:pt>
                <c:pt idx="85">
                  <c:v>0.71907769942591171</c:v>
                </c:pt>
                <c:pt idx="86">
                  <c:v>0.75120585245994187</c:v>
                </c:pt>
                <c:pt idx="87">
                  <c:v>0.80908222419290587</c:v>
                </c:pt>
                <c:pt idx="88">
                  <c:v>0.75789917806379103</c:v>
                </c:pt>
                <c:pt idx="89">
                  <c:v>0.6722280215022054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'7F - 8F - 9F - 10F'!$Q$1:$T$1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- 10F'!$T$3:$T$92</c:f>
              <c:numCache>
                <c:formatCode>0.000</c:formatCode>
                <c:ptCount val="90"/>
                <c:pt idx="0">
                  <c:v>1.6249487101934286</c:v>
                </c:pt>
                <c:pt idx="1">
                  <c:v>1.8192417566965071</c:v>
                </c:pt>
                <c:pt idx="2">
                  <c:v>2.4596085594338808</c:v>
                </c:pt>
                <c:pt idx="3">
                  <c:v>1.7627554524958733</c:v>
                </c:pt>
                <c:pt idx="4">
                  <c:v>2.152961135873515</c:v>
                </c:pt>
                <c:pt idx="5">
                  <c:v>2.1322192013727981</c:v>
                </c:pt>
                <c:pt idx="6">
                  <c:v>2.5686103582470015</c:v>
                </c:pt>
                <c:pt idx="7">
                  <c:v>2.44912696036313</c:v>
                </c:pt>
                <c:pt idx="8">
                  <c:v>2.6366542646816287</c:v>
                </c:pt>
                <c:pt idx="9">
                  <c:v>2.4675192698010906</c:v>
                </c:pt>
                <c:pt idx="10">
                  <c:v>3.0549129628878622</c:v>
                </c:pt>
                <c:pt idx="11">
                  <c:v>2.716262434659193</c:v>
                </c:pt>
                <c:pt idx="12">
                  <c:v>2.6556446598599415</c:v>
                </c:pt>
                <c:pt idx="13">
                  <c:v>1.8367843280795779</c:v>
                </c:pt>
                <c:pt idx="14">
                  <c:v>1.8617909755560693</c:v>
                </c:pt>
                <c:pt idx="15">
                  <c:v>2.4413322635349282</c:v>
                </c:pt>
                <c:pt idx="16">
                  <c:v>2.5375893759221024</c:v>
                </c:pt>
                <c:pt idx="17">
                  <c:v>1.4677412747015695</c:v>
                </c:pt>
                <c:pt idx="18">
                  <c:v>1.4998295951633571</c:v>
                </c:pt>
                <c:pt idx="19">
                  <c:v>1.5481869685888772</c:v>
                </c:pt>
                <c:pt idx="20">
                  <c:v>2.4767077114322817</c:v>
                </c:pt>
                <c:pt idx="21">
                  <c:v>2.4463624460566953</c:v>
                </c:pt>
                <c:pt idx="22">
                  <c:v>1.8650414748404265</c:v>
                </c:pt>
                <c:pt idx="23">
                  <c:v>1.6350326071453773</c:v>
                </c:pt>
                <c:pt idx="24">
                  <c:v>2.0959166891026104</c:v>
                </c:pt>
                <c:pt idx="25">
                  <c:v>1.6558510035327636</c:v>
                </c:pt>
                <c:pt idx="26">
                  <c:v>1.9550547602846957</c:v>
                </c:pt>
                <c:pt idx="27">
                  <c:v>1.8523644986511552</c:v>
                </c:pt>
                <c:pt idx="28">
                  <c:v>1.2704148017171242</c:v>
                </c:pt>
                <c:pt idx="29">
                  <c:v>1.5230615895080817</c:v>
                </c:pt>
                <c:pt idx="30">
                  <c:v>1.6831430545963129</c:v>
                </c:pt>
                <c:pt idx="31">
                  <c:v>2.0122833223490257</c:v>
                </c:pt>
                <c:pt idx="32">
                  <c:v>2.076556194588179</c:v>
                </c:pt>
                <c:pt idx="33">
                  <c:v>1.7696614429946962</c:v>
                </c:pt>
                <c:pt idx="34">
                  <c:v>2.5543099147319359</c:v>
                </c:pt>
                <c:pt idx="35">
                  <c:v>2.2005726599493833</c:v>
                </c:pt>
                <c:pt idx="36">
                  <c:v>1.8245115505684197</c:v>
                </c:pt>
                <c:pt idx="37">
                  <c:v>1.7792688603882492</c:v>
                </c:pt>
                <c:pt idx="38">
                  <c:v>2.4116767573313749</c:v>
                </c:pt>
                <c:pt idx="39">
                  <c:v>2.4806710571546242</c:v>
                </c:pt>
                <c:pt idx="40">
                  <c:v>2.0956042935673707</c:v>
                </c:pt>
                <c:pt idx="41">
                  <c:v>2.938557305394768</c:v>
                </c:pt>
                <c:pt idx="42">
                  <c:v>2.3963505401460652</c:v>
                </c:pt>
                <c:pt idx="43">
                  <c:v>2.0835921675113434</c:v>
                </c:pt>
                <c:pt idx="44">
                  <c:v>3.2354199269621962</c:v>
                </c:pt>
                <c:pt idx="45">
                  <c:v>3.014472482620806</c:v>
                </c:pt>
                <c:pt idx="46">
                  <c:v>2.2640641340359013</c:v>
                </c:pt>
                <c:pt idx="47">
                  <c:v>2.3544773067432101</c:v>
                </c:pt>
                <c:pt idx="48">
                  <c:v>2.7630925444722907</c:v>
                </c:pt>
                <c:pt idx="49">
                  <c:v>2.7507077678679752</c:v>
                </c:pt>
                <c:pt idx="50">
                  <c:v>2.4583944874325727</c:v>
                </c:pt>
                <c:pt idx="51">
                  <c:v>2.5377060412749826</c:v>
                </c:pt>
                <c:pt idx="52">
                  <c:v>2.0926299554067986</c:v>
                </c:pt>
                <c:pt idx="53">
                  <c:v>3.2405459710687903</c:v>
                </c:pt>
                <c:pt idx="54">
                  <c:v>2.7542439548111526</c:v>
                </c:pt>
                <c:pt idx="55">
                  <c:v>3.210217610072271</c:v>
                </c:pt>
                <c:pt idx="56">
                  <c:v>2.5993688766227843</c:v>
                </c:pt>
                <c:pt idx="57">
                  <c:v>1.9711185532762379</c:v>
                </c:pt>
                <c:pt idx="58">
                  <c:v>1.8295507685795933</c:v>
                </c:pt>
                <c:pt idx="59">
                  <c:v>1.318081303620908</c:v>
                </c:pt>
                <c:pt idx="60">
                  <c:v>1.7592894841567692</c:v>
                </c:pt>
                <c:pt idx="61">
                  <c:v>1.7611930423090767</c:v>
                </c:pt>
                <c:pt idx="62">
                  <c:v>1.764278910795904</c:v>
                </c:pt>
                <c:pt idx="63">
                  <c:v>1.7620791639819779</c:v>
                </c:pt>
                <c:pt idx="64">
                  <c:v>1.7658586835420647</c:v>
                </c:pt>
                <c:pt idx="65">
                  <c:v>1.4812085237038199</c:v>
                </c:pt>
                <c:pt idx="66">
                  <c:v>1.4276818110695029</c:v>
                </c:pt>
                <c:pt idx="67">
                  <c:v>1.4947527821483173</c:v>
                </c:pt>
                <c:pt idx="68">
                  <c:v>1.7237520394815535</c:v>
                </c:pt>
                <c:pt idx="69">
                  <c:v>2.3296423976327136</c:v>
                </c:pt>
                <c:pt idx="70">
                  <c:v>1.9972363567223803</c:v>
                </c:pt>
                <c:pt idx="71">
                  <c:v>1.4079589000844337</c:v>
                </c:pt>
                <c:pt idx="72">
                  <c:v>1.2135495751977716</c:v>
                </c:pt>
                <c:pt idx="73">
                  <c:v>1.8681010290720721</c:v>
                </c:pt>
                <c:pt idx="74">
                  <c:v>2.1880548183349386</c:v>
                </c:pt>
                <c:pt idx="75">
                  <c:v>1.8547633322372685</c:v>
                </c:pt>
                <c:pt idx="76">
                  <c:v>2.370240516552709</c:v>
                </c:pt>
                <c:pt idx="77">
                  <c:v>2.2667497146419628</c:v>
                </c:pt>
                <c:pt idx="78">
                  <c:v>2.1135790837171999</c:v>
                </c:pt>
                <c:pt idx="79">
                  <c:v>2.4300690385590871</c:v>
                </c:pt>
                <c:pt idx="80">
                  <c:v>2.3324327404025675</c:v>
                </c:pt>
                <c:pt idx="81">
                  <c:v>2.0885548770934541</c:v>
                </c:pt>
                <c:pt idx="82">
                  <c:v>2.0971235288322605</c:v>
                </c:pt>
                <c:pt idx="83">
                  <c:v>2.9871958013242237</c:v>
                </c:pt>
                <c:pt idx="84">
                  <c:v>2.8891677356322569</c:v>
                </c:pt>
                <c:pt idx="85">
                  <c:v>1.8580244323647062</c:v>
                </c:pt>
                <c:pt idx="86">
                  <c:v>2.3069721792742586</c:v>
                </c:pt>
                <c:pt idx="87">
                  <c:v>2.4346797439810319</c:v>
                </c:pt>
                <c:pt idx="88">
                  <c:v>2.7100193242482904</c:v>
                </c:pt>
                <c:pt idx="89">
                  <c:v>2.0997686525649599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74952"/>
        <c:axId val="215476128"/>
      </c:scatterChart>
      <c:valAx>
        <c:axId val="21547495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476128"/>
        <c:crosses val="autoZero"/>
        <c:crossBetween val="midCat"/>
      </c:valAx>
      <c:valAx>
        <c:axId val="21547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47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14.00899982</v>
      </c>
      <c r="C2">
        <v>0.57889997999999998</v>
      </c>
      <c r="D2">
        <v>556.86602783000001</v>
      </c>
      <c r="E2">
        <v>1.1049</v>
      </c>
      <c r="F2">
        <v>893.47399901999995</v>
      </c>
      <c r="G2">
        <v>1.16970003</v>
      </c>
      <c r="H2">
        <v>470.61801147</v>
      </c>
      <c r="J2" s="2">
        <f>TREND(Calibration!$A$2:$A$4,Calibration!$B$2:$B$4,C2)</f>
        <v>378.98721882428299</v>
      </c>
      <c r="K2" s="2">
        <f>TREND(Calibration!$A$2:$A$4,Calibration!$C$2:$C$4,E2)</f>
        <v>425.11839624224564</v>
      </c>
      <c r="L2" s="2">
        <f>TREND(Calibration!$A$2:$A$4,Calibration!$D$2:$D$4,G2)</f>
        <v>430.4820131564806</v>
      </c>
      <c r="N2" s="2">
        <f>AVERAGE(J2:J409)</f>
        <v>384.49966631342897</v>
      </c>
    </row>
    <row r="3" spans="1:14" x14ac:dyDescent="0.25">
      <c r="A3">
        <v>2261</v>
      </c>
      <c r="B3">
        <v>13.95699978</v>
      </c>
      <c r="C3">
        <v>0.58590001000000003</v>
      </c>
      <c r="D3">
        <v>817.86901854999996</v>
      </c>
      <c r="E3">
        <v>1.10549998</v>
      </c>
      <c r="F3">
        <v>524.55700683999999</v>
      </c>
      <c r="G3">
        <v>1.17079997</v>
      </c>
      <c r="H3">
        <v>9.9000003020963209E+37</v>
      </c>
      <c r="J3" s="2">
        <f>TREND(Calibration!$A$2:$A$4,Calibration!$B$2:$B$4,C3)</f>
        <v>383.31089941200383</v>
      </c>
      <c r="K3" s="2">
        <f>TREND(Calibration!$A$2:$A$4,Calibration!$C$2:$C$4,E3)</f>
        <v>425.3604255811864</v>
      </c>
      <c r="L3" s="2">
        <f>TREND(Calibration!$A$2:$A$4,Calibration!$D$2:$D$4,G3)</f>
        <v>430.9368359035401</v>
      </c>
    </row>
    <row r="4" spans="1:14" x14ac:dyDescent="0.25">
      <c r="A4">
        <v>7263</v>
      </c>
      <c r="B4">
        <v>13.833999629999999</v>
      </c>
      <c r="C4">
        <v>0.58380001999999998</v>
      </c>
      <c r="D4">
        <v>1070.3210449200001</v>
      </c>
      <c r="E4">
        <v>1.09739995</v>
      </c>
      <c r="F4">
        <v>581.62701416000004</v>
      </c>
      <c r="G4">
        <v>1.1724000000000001</v>
      </c>
      <c r="H4">
        <v>1170.0639648399999</v>
      </c>
      <c r="J4" s="2">
        <f>TREND(Calibration!$A$2:$A$4,Calibration!$B$2:$B$4,C4)</f>
        <v>382.01380697134175</v>
      </c>
      <c r="K4" s="2">
        <f>TREND(Calibration!$A$2:$A$4,Calibration!$C$2:$C$4,E4)</f>
        <v>422.09290848678313</v>
      </c>
      <c r="L4" s="2">
        <f>TREND(Calibration!$A$2:$A$4,Calibration!$D$2:$D$4,G4)</f>
        <v>431.59844475491161</v>
      </c>
    </row>
    <row r="5" spans="1:14" x14ac:dyDescent="0.25">
      <c r="A5">
        <v>12263</v>
      </c>
      <c r="B5">
        <v>13.998999599999999</v>
      </c>
      <c r="C5">
        <v>0.59130000999999999</v>
      </c>
      <c r="D5">
        <v>313.83401488999999</v>
      </c>
      <c r="E5">
        <v>1.1648999499999999</v>
      </c>
      <c r="F5">
        <v>1297.8979492200001</v>
      </c>
      <c r="G5">
        <v>1.1691999399999999</v>
      </c>
      <c r="H5">
        <v>748.62597656000003</v>
      </c>
      <c r="J5" s="2">
        <f>TREND(Calibration!$A$2:$A$4,Calibration!$B$2:$B$4,C5)</f>
        <v>386.64629585654654</v>
      </c>
      <c r="K5" s="2">
        <f>TREND(Calibration!$A$2:$A$4,Calibration!$C$2:$C$4,E5)</f>
        <v>449.32211675789085</v>
      </c>
      <c r="L5" s="2">
        <f>TREND(Calibration!$A$2:$A$4,Calibration!$D$2:$D$4,G5)</f>
        <v>430.27522705216853</v>
      </c>
    </row>
    <row r="6" spans="1:14" x14ac:dyDescent="0.25">
      <c r="A6">
        <v>17264</v>
      </c>
      <c r="B6">
        <v>14.1420002</v>
      </c>
      <c r="C6">
        <v>0.58810001999999995</v>
      </c>
      <c r="D6">
        <v>915.90100098000005</v>
      </c>
      <c r="E6">
        <v>1.0936000299999999</v>
      </c>
      <c r="F6">
        <v>946.71099853999999</v>
      </c>
      <c r="G6">
        <v>1.1713000499999999</v>
      </c>
      <c r="H6">
        <v>1321.2409668</v>
      </c>
      <c r="J6" s="2">
        <f>TREND(Calibration!$A$2:$A$4,Calibration!$B$2:$B$4,C6)</f>
        <v>384.6697708068109</v>
      </c>
      <c r="K6" s="2">
        <f>TREND(Calibration!$A$2:$A$4,Calibration!$C$2:$C$4,E6)</f>
        <v>420.56003718169347</v>
      </c>
      <c r="L6" s="2">
        <f>TREND(Calibration!$A$2:$A$4,Calibration!$D$2:$D$4,G6)</f>
        <v>431.1436178728743</v>
      </c>
    </row>
    <row r="7" spans="1:14" x14ac:dyDescent="0.25">
      <c r="A7">
        <v>22264</v>
      </c>
      <c r="B7">
        <v>14.31700039</v>
      </c>
      <c r="C7">
        <v>0.59079999000000005</v>
      </c>
      <c r="D7">
        <v>614.81402588000003</v>
      </c>
      <c r="E7">
        <v>1.0557999600000001</v>
      </c>
      <c r="F7">
        <v>9.9000003020963209E+37</v>
      </c>
      <c r="G7">
        <v>1.1664999700000001</v>
      </c>
      <c r="H7">
        <v>1120.0310058600001</v>
      </c>
      <c r="J7" s="2">
        <f>TREND(Calibration!$A$2:$A$4,Calibration!$B$2:$B$4,C7)</f>
        <v>386.33745049910209</v>
      </c>
      <c r="K7" s="2">
        <f>TREND(Calibration!$A$2:$A$4,Calibration!$C$2:$C$4,E7)</f>
        <v>405.31165231217574</v>
      </c>
      <c r="L7" s="2">
        <f>TREND(Calibration!$A$2:$A$4,Calibration!$D$2:$D$4,G7)</f>
        <v>429.15879545373764</v>
      </c>
    </row>
    <row r="8" spans="1:14" x14ac:dyDescent="0.25">
      <c r="A8">
        <v>27274</v>
      </c>
      <c r="B8">
        <v>14.524999619999999</v>
      </c>
      <c r="C8">
        <v>0.57410002000000004</v>
      </c>
      <c r="D8">
        <v>825.48797606999995</v>
      </c>
      <c r="E8">
        <v>1.0449999599999999</v>
      </c>
      <c r="F8">
        <v>839.44201659999999</v>
      </c>
      <c r="G8">
        <v>1.1632000199999999</v>
      </c>
      <c r="H8">
        <v>1146.4460449200001</v>
      </c>
      <c r="J8" s="2">
        <f>TREND(Calibration!$A$2:$A$4,Calibration!$B$2:$B$4,C8)</f>
        <v>376.02244669132978</v>
      </c>
      <c r="K8" s="2">
        <f>TREND(Calibration!$A$2:$A$4,Calibration!$C$2:$C$4,E8)</f>
        <v>400.95497898879842</v>
      </c>
      <c r="L8" s="2">
        <f>TREND(Calibration!$A$2:$A$4,Calibration!$D$2:$D$4,G8)</f>
        <v>427.79427345784791</v>
      </c>
    </row>
    <row r="9" spans="1:14" x14ac:dyDescent="0.25">
      <c r="A9">
        <v>32268</v>
      </c>
      <c r="B9">
        <v>14.680999760000001</v>
      </c>
      <c r="C9">
        <v>0.58590001000000003</v>
      </c>
      <c r="D9">
        <v>334.82000732</v>
      </c>
      <c r="E9">
        <v>1.04170001</v>
      </c>
      <c r="F9">
        <v>1348.7910156200001</v>
      </c>
      <c r="G9">
        <v>1.1611000300000001</v>
      </c>
      <c r="H9">
        <v>797.76800536999997</v>
      </c>
      <c r="J9" s="2">
        <f>TREND(Calibration!$A$2:$A$4,Calibration!$B$2:$B$4,C9)</f>
        <v>383.31089941200383</v>
      </c>
      <c r="K9" s="2">
        <f>TREND(Calibration!$A$2:$A$4,Calibration!$C$2:$C$4,E9)</f>
        <v>399.62379342088377</v>
      </c>
      <c r="L9" s="2">
        <f>TREND(Calibration!$A$2:$A$4,Calibration!$D$2:$D$4,G9)</f>
        <v>426.92593225687568</v>
      </c>
    </row>
    <row r="10" spans="1:14" x14ac:dyDescent="0.25">
      <c r="A10">
        <v>37271</v>
      </c>
      <c r="B10">
        <v>14.59000015</v>
      </c>
      <c r="C10">
        <v>0.58380001999999998</v>
      </c>
      <c r="D10">
        <v>1198.2709960899999</v>
      </c>
      <c r="E10">
        <v>1.04879999</v>
      </c>
      <c r="F10">
        <v>412.59799193999999</v>
      </c>
      <c r="G10">
        <v>1.1621999700000001</v>
      </c>
      <c r="H10">
        <v>1197.0209960899999</v>
      </c>
      <c r="J10" s="2">
        <f>TREND(Calibration!$A$2:$A$4,Calibration!$B$2:$B$4,C10)</f>
        <v>382.01380697134175</v>
      </c>
      <c r="K10" s="2">
        <f>TREND(Calibration!$A$2:$A$4,Calibration!$C$2:$C$4,E10)</f>
        <v>402.48789466741266</v>
      </c>
      <c r="L10" s="2">
        <f>TREND(Calibration!$A$2:$A$4,Calibration!$D$2:$D$4,G10)</f>
        <v>427.38075500393518</v>
      </c>
    </row>
    <row r="11" spans="1:14" x14ac:dyDescent="0.25">
      <c r="A11">
        <v>42269</v>
      </c>
      <c r="B11">
        <v>14.541000370000001</v>
      </c>
      <c r="C11">
        <v>0.57459998000000001</v>
      </c>
      <c r="D11">
        <v>829.20697021000001</v>
      </c>
      <c r="E11">
        <v>1.1373000099999999</v>
      </c>
      <c r="F11">
        <v>565.08697510000002</v>
      </c>
      <c r="G11">
        <v>1.15240002</v>
      </c>
      <c r="H11">
        <v>1319.2590332</v>
      </c>
      <c r="J11" s="2">
        <f>TREND(Calibration!$A$2:$A$4,Calibration!$B$2:$B$4,C11)</f>
        <v>376.33125498881378</v>
      </c>
      <c r="K11" s="2">
        <f>TREND(Calibration!$A$2:$A$4,Calibration!$C$2:$C$4,E11)</f>
        <v>438.18842024633415</v>
      </c>
      <c r="L11" s="2">
        <f>TREND(Calibration!$A$2:$A$4,Calibration!$D$2:$D$4,G11)</f>
        <v>423.32849744439056</v>
      </c>
    </row>
    <row r="12" spans="1:14" x14ac:dyDescent="0.25">
      <c r="A12">
        <v>47269</v>
      </c>
      <c r="B12">
        <v>14.411000250000001</v>
      </c>
      <c r="C12">
        <v>0.57139998999999997</v>
      </c>
      <c r="D12">
        <v>541.46899413999995</v>
      </c>
      <c r="E12">
        <v>1.1556999699999999</v>
      </c>
      <c r="F12">
        <v>448.31399535999998</v>
      </c>
      <c r="G12">
        <v>1.1546000199999999</v>
      </c>
      <c r="H12">
        <v>1096.06799316</v>
      </c>
      <c r="J12" s="2">
        <f>TREND(Calibration!$A$2:$A$4,Calibration!$B$2:$B$4,C12)</f>
        <v>374.35472993907814</v>
      </c>
      <c r="K12" s="2">
        <f>TREND(Calibration!$A$2:$A$4,Calibration!$C$2:$C$4,E12)</f>
        <v>445.61088458737197</v>
      </c>
      <c r="L12" s="2">
        <f>TREND(Calibration!$A$2:$A$4,Calibration!$D$2:$D$4,G12)</f>
        <v>424.23819255824299</v>
      </c>
    </row>
    <row r="13" spans="1:14" x14ac:dyDescent="0.25">
      <c r="A13">
        <v>52270</v>
      </c>
      <c r="B13">
        <v>14.28499985</v>
      </c>
      <c r="C13">
        <v>0.57569999000000005</v>
      </c>
      <c r="D13">
        <v>866.52001953000001</v>
      </c>
      <c r="E13">
        <v>1.1411000499999999</v>
      </c>
      <c r="F13">
        <v>177.75700377999999</v>
      </c>
      <c r="G13">
        <v>1.15240002</v>
      </c>
      <c r="H13">
        <v>9.9000003020963209E+37</v>
      </c>
      <c r="J13" s="2">
        <f>TREND(Calibration!$A$2:$A$4,Calibration!$B$2:$B$4,C13)</f>
        <v>377.01069377454741</v>
      </c>
      <c r="K13" s="2">
        <f>TREND(Calibration!$A$2:$A$4,Calibration!$C$2:$C$4,E13)</f>
        <v>439.72133995890511</v>
      </c>
      <c r="L13" s="2">
        <f>TREND(Calibration!$A$2:$A$4,Calibration!$D$2:$D$4,G13)</f>
        <v>423.32849744439056</v>
      </c>
    </row>
    <row r="14" spans="1:14" x14ac:dyDescent="0.25">
      <c r="A14">
        <v>57270</v>
      </c>
      <c r="B14">
        <v>14.20400047</v>
      </c>
      <c r="C14">
        <v>0.57679999000000004</v>
      </c>
      <c r="D14">
        <v>746.80499268000005</v>
      </c>
      <c r="E14">
        <v>1.1426999600000001</v>
      </c>
      <c r="F14">
        <v>164.23500060999999</v>
      </c>
      <c r="G14">
        <v>1.15409994</v>
      </c>
      <c r="H14">
        <v>1317.01599121</v>
      </c>
      <c r="J14" s="2">
        <f>TREND(Calibration!$A$2:$A$4,Calibration!$B$2:$B$4,C14)</f>
        <v>377.69012638362091</v>
      </c>
      <c r="K14" s="2">
        <f>TREND(Calibration!$A$2:$A$4,Calibration!$C$2:$C$4,E14)</f>
        <v>440.3667367382389</v>
      </c>
      <c r="L14" s="2">
        <f>TREND(Calibration!$A$2:$A$4,Calibration!$D$2:$D$4,G14)</f>
        <v>424.03141058890878</v>
      </c>
    </row>
    <row r="15" spans="1:14" x14ac:dyDescent="0.25">
      <c r="A15">
        <v>62270</v>
      </c>
      <c r="B15">
        <v>14.149000170000001</v>
      </c>
      <c r="C15">
        <v>0.57239996999999998</v>
      </c>
      <c r="D15">
        <v>674.95098876999998</v>
      </c>
      <c r="E15">
        <v>1.20700002</v>
      </c>
      <c r="F15">
        <v>310.83999634000003</v>
      </c>
      <c r="G15">
        <v>1.1503000299999999</v>
      </c>
      <c r="H15">
        <v>1270.9079589800001</v>
      </c>
      <c r="J15" s="2">
        <f>TREND(Calibration!$A$2:$A$4,Calibration!$B$2:$B$4,C15)</f>
        <v>374.97238359400666</v>
      </c>
      <c r="K15" s="2">
        <f>TREND(Calibration!$A$2:$A$4,Calibration!$C$2:$C$4,E15)</f>
        <v>466.30510304319779</v>
      </c>
      <c r="L15" s="2">
        <f>TREND(Calibration!$A$2:$A$4,Calibration!$D$2:$D$4,G15)</f>
        <v>422.46015624341828</v>
      </c>
    </row>
    <row r="16" spans="1:14" x14ac:dyDescent="0.25">
      <c r="A16">
        <v>67271</v>
      </c>
      <c r="B16">
        <v>14.09300041</v>
      </c>
      <c r="C16">
        <v>0.57840002000000001</v>
      </c>
      <c r="D16">
        <v>642.11401366999996</v>
      </c>
      <c r="E16">
        <v>1.11459994</v>
      </c>
      <c r="F16">
        <v>384.43399047999998</v>
      </c>
      <c r="G16">
        <v>1.14919996</v>
      </c>
      <c r="H16">
        <v>9.9000003020963209E+37</v>
      </c>
      <c r="J16" s="2">
        <f>TREND(Calibration!$A$2:$A$4,Calibration!$B$2:$B$4,C16)</f>
        <v>378.67841052679898</v>
      </c>
      <c r="K16" s="2">
        <f>TREND(Calibration!$A$2:$A$4,Calibration!$C$2:$C$4,E16)</f>
        <v>429.03131011598265</v>
      </c>
      <c r="L16" s="2">
        <f>TREND(Calibration!$A$2:$A$4,Calibration!$D$2:$D$4,G16)</f>
        <v>422.0052797416476</v>
      </c>
    </row>
    <row r="17" spans="1:12" x14ac:dyDescent="0.25">
      <c r="A17">
        <v>72272</v>
      </c>
      <c r="B17">
        <v>14.194000239999999</v>
      </c>
      <c r="C17">
        <v>0.59030002000000004</v>
      </c>
      <c r="D17">
        <v>152.51199341</v>
      </c>
      <c r="E17">
        <v>1.1291999800000001</v>
      </c>
      <c r="F17">
        <v>828.69500731999995</v>
      </c>
      <c r="G17">
        <v>1.1487000000000001</v>
      </c>
      <c r="H17">
        <v>1017.1619873</v>
      </c>
      <c r="J17" s="2">
        <f>TREND(Calibration!$A$2:$A$4,Calibration!$B$2:$B$4,C17)</f>
        <v>386.02863602495802</v>
      </c>
      <c r="K17" s="2">
        <f>TREND(Calibration!$A$2:$A$4,Calibration!$C$2:$C$4,E17)</f>
        <v>434.92090315193093</v>
      </c>
      <c r="L17" s="2">
        <f>TREND(Calibration!$A$2:$A$4,Calibration!$D$2:$D$4,G17)</f>
        <v>421.79854739204688</v>
      </c>
    </row>
    <row r="18" spans="1:12" x14ac:dyDescent="0.25">
      <c r="A18">
        <v>77272</v>
      </c>
      <c r="B18">
        <v>14.355999949999999</v>
      </c>
      <c r="C18">
        <v>0.59030002000000004</v>
      </c>
      <c r="D18">
        <v>953.61199951000003</v>
      </c>
      <c r="E18">
        <v>1.24319994</v>
      </c>
      <c r="F18">
        <v>1193.9770507799999</v>
      </c>
      <c r="G18">
        <v>1.15240002</v>
      </c>
      <c r="H18">
        <v>918.91601562000005</v>
      </c>
      <c r="J18" s="2">
        <f>TREND(Calibration!$A$2:$A$4,Calibration!$B$2:$B$4,C18)</f>
        <v>386.02863602495802</v>
      </c>
      <c r="K18" s="2">
        <f>TREND(Calibration!$A$2:$A$4,Calibration!$C$2:$C$4,E18)</f>
        <v>480.90799431841913</v>
      </c>
      <c r="L18" s="2">
        <f>TREND(Calibration!$A$2:$A$4,Calibration!$D$2:$D$4,G18)</f>
        <v>423.32849744439056</v>
      </c>
    </row>
    <row r="19" spans="1:12" x14ac:dyDescent="0.25">
      <c r="A19">
        <v>82272</v>
      </c>
      <c r="B19">
        <v>14.475999829999999</v>
      </c>
      <c r="C19">
        <v>0.58969998000000001</v>
      </c>
      <c r="D19">
        <v>840.59698486000002</v>
      </c>
      <c r="E19">
        <v>1.6293</v>
      </c>
      <c r="F19">
        <v>9.9000003020963209E+37</v>
      </c>
      <c r="G19">
        <v>1.1556999699999999</v>
      </c>
      <c r="H19">
        <v>9.9000003020963209E+37</v>
      </c>
      <c r="J19" s="2">
        <f>TREND(Calibration!$A$2:$A$4,Calibration!$B$2:$B$4,C19)</f>
        <v>385.65801171336847</v>
      </c>
      <c r="K19" s="2">
        <f>TREND(Calibration!$A$2:$A$4,Calibration!$C$2:$C$4,E19)</f>
        <v>636.65908983289626</v>
      </c>
      <c r="L19" s="2">
        <f>TREND(Calibration!$A$2:$A$4,Calibration!$D$2:$D$4,G19)</f>
        <v>424.69301944028024</v>
      </c>
    </row>
    <row r="20" spans="1:12" x14ac:dyDescent="0.25">
      <c r="A20">
        <v>87272</v>
      </c>
      <c r="B20">
        <v>14.56700039</v>
      </c>
      <c r="C20">
        <v>0.59299999000000003</v>
      </c>
      <c r="D20">
        <v>581.68200683999999</v>
      </c>
      <c r="E20">
        <v>1.4003000299999999</v>
      </c>
      <c r="F20">
        <v>9.9000003020963209E+37</v>
      </c>
      <c r="G20">
        <v>1.15779996</v>
      </c>
      <c r="H20">
        <v>926.34997558999999</v>
      </c>
      <c r="J20" s="2">
        <f>TREND(Calibration!$A$2:$A$4,Calibration!$B$2:$B$4,C20)</f>
        <v>387.69631571724915</v>
      </c>
      <c r="K20" s="2">
        <f>TREND(Calibration!$A$2:$A$4,Calibration!$C$2:$C$4,E20)</f>
        <v>544.28149165204536</v>
      </c>
      <c r="L20" s="2">
        <f>TREND(Calibration!$A$2:$A$4,Calibration!$D$2:$D$4,G20)</f>
        <v>425.56136064125252</v>
      </c>
    </row>
    <row r="21" spans="1:12" x14ac:dyDescent="0.25">
      <c r="A21">
        <v>92272</v>
      </c>
      <c r="B21">
        <v>14.53800011</v>
      </c>
      <c r="C21">
        <v>0.59299999000000003</v>
      </c>
      <c r="D21">
        <v>521.32397461000005</v>
      </c>
      <c r="E21">
        <v>1.2421</v>
      </c>
      <c r="F21">
        <v>9.9000003020963209E+37</v>
      </c>
      <c r="G21">
        <v>1.1599999700000001</v>
      </c>
      <c r="H21">
        <v>1085.45495605</v>
      </c>
      <c r="J21" s="2">
        <f>TREND(Calibration!$A$2:$A$4,Calibration!$B$2:$B$4,C21)</f>
        <v>387.69631571724915</v>
      </c>
      <c r="K21" s="2">
        <f>TREND(Calibration!$A$2:$A$4,Calibration!$C$2:$C$4,E21)</f>
        <v>480.46428327626023</v>
      </c>
      <c r="L21" s="2">
        <f>TREND(Calibration!$A$2:$A$4,Calibration!$D$2:$D$4,G21)</f>
        <v>426.47105989008276</v>
      </c>
    </row>
    <row r="22" spans="1:12" x14ac:dyDescent="0.25">
      <c r="A22">
        <v>97272</v>
      </c>
      <c r="B22">
        <v>14.411000250000001</v>
      </c>
      <c r="C22">
        <v>0.59570003000000005</v>
      </c>
      <c r="D22">
        <v>485.03698730000002</v>
      </c>
      <c r="E22">
        <v>1.47539997</v>
      </c>
      <c r="F22">
        <v>9.9000003020963209E+37</v>
      </c>
      <c r="G22">
        <v>1.1627000599999999</v>
      </c>
      <c r="H22">
        <v>1040.1760253899999</v>
      </c>
      <c r="J22" s="2">
        <f>TREND(Calibration!$A$2:$A$4,Calibration!$B$2:$B$4,C22)</f>
        <v>389.36403864616085</v>
      </c>
      <c r="K22" s="2">
        <f>TREND(Calibration!$A$2:$A$4,Calibration!$C$2:$C$4,E22)</f>
        <v>574.57648287290021</v>
      </c>
      <c r="L22" s="2">
        <f>TREND(Calibration!$A$2:$A$4,Calibration!$D$2:$D$4,G22)</f>
        <v>427.58754110824714</v>
      </c>
    </row>
    <row r="23" spans="1:12" x14ac:dyDescent="0.25">
      <c r="A23">
        <v>102273</v>
      </c>
      <c r="B23">
        <v>14.24600029</v>
      </c>
      <c r="C23">
        <v>0.57999997999999997</v>
      </c>
      <c r="D23">
        <v>1004.00097656</v>
      </c>
      <c r="E23">
        <v>1.43700004</v>
      </c>
      <c r="F23">
        <v>1066.9350585899999</v>
      </c>
      <c r="G23">
        <v>1.16760004</v>
      </c>
      <c r="H23">
        <v>1265.3389892600001</v>
      </c>
      <c r="J23" s="2">
        <f>TREND(Calibration!$A$2:$A$4,Calibration!$B$2:$B$4,C23)</f>
        <v>379.66665143335649</v>
      </c>
      <c r="K23" s="2">
        <f>TREND(Calibration!$A$2:$A$4,Calibration!$C$2:$C$4,E23)</f>
        <v>559.08611707192301</v>
      </c>
      <c r="L23" s="2">
        <f>TREND(Calibration!$A$2:$A$4,Calibration!$D$2:$D$4,G23)</f>
        <v>429.61367195550832</v>
      </c>
    </row>
    <row r="24" spans="1:12" x14ac:dyDescent="0.25">
      <c r="A24">
        <v>107274</v>
      </c>
      <c r="B24">
        <v>14.184000019999999</v>
      </c>
      <c r="C24">
        <v>0.58590001000000003</v>
      </c>
      <c r="D24">
        <v>427.29199218999997</v>
      </c>
      <c r="E24">
        <v>1.6945999899999999</v>
      </c>
      <c r="F24">
        <v>1132.0629882799999</v>
      </c>
      <c r="G24">
        <v>1.1734999399999999</v>
      </c>
      <c r="H24">
        <v>723.21301270000004</v>
      </c>
      <c r="J24" s="2">
        <f>TREND(Calibration!$A$2:$A$4,Calibration!$B$2:$B$4,C24)</f>
        <v>383.31089941200383</v>
      </c>
      <c r="K24" s="2">
        <f>TREND(Calibration!$A$2:$A$4,Calibration!$C$2:$C$4,E24)</f>
        <v>663.00082357824817</v>
      </c>
      <c r="L24" s="2">
        <f>TREND(Calibration!$A$2:$A$4,Calibration!$D$2:$D$4,G24)</f>
        <v>432.05326750197099</v>
      </c>
    </row>
    <row r="25" spans="1:12" x14ac:dyDescent="0.25">
      <c r="A25">
        <v>112274</v>
      </c>
      <c r="B25">
        <v>14.15499973</v>
      </c>
      <c r="C25">
        <v>0.58490001999999996</v>
      </c>
      <c r="D25">
        <v>838.77398682</v>
      </c>
      <c r="E25">
        <v>1.61580002</v>
      </c>
      <c r="F25">
        <v>1121.58105469</v>
      </c>
      <c r="G25">
        <v>1.17400002</v>
      </c>
      <c r="H25">
        <v>987.97802734000004</v>
      </c>
      <c r="J25" s="2">
        <f>TREND(Calibration!$A$2:$A$4,Calibration!$B$2:$B$4,C25)</f>
        <v>382.69323958041525</v>
      </c>
      <c r="K25" s="2">
        <f>TREND(Calibration!$A$2:$A$4,Calibration!$C$2:$C$4,E25)</f>
        <v>631.21325624658823</v>
      </c>
      <c r="L25" s="2">
        <f>TREND(Calibration!$A$2:$A$4,Calibration!$D$2:$D$4,G25)</f>
        <v>432.26004947130531</v>
      </c>
    </row>
    <row r="26" spans="1:12" x14ac:dyDescent="0.25">
      <c r="A26">
        <v>117274</v>
      </c>
      <c r="B26">
        <v>14.17500019</v>
      </c>
      <c r="C26">
        <v>0.58219999</v>
      </c>
      <c r="D26">
        <v>1257.7239990200001</v>
      </c>
      <c r="E26">
        <v>1.5791000100000001</v>
      </c>
      <c r="F26">
        <v>572.37200928000004</v>
      </c>
      <c r="G26">
        <v>1.18110001</v>
      </c>
      <c r="H26">
        <v>1153.7860107399999</v>
      </c>
      <c r="J26" s="2">
        <f>TREND(Calibration!$A$2:$A$4,Calibration!$B$2:$B$4,C26)</f>
        <v>381.02552282816362</v>
      </c>
      <c r="K26" s="2">
        <f>TREND(Calibration!$A$2:$A$4,Calibration!$C$2:$C$4,E26)</f>
        <v>616.40863082671069</v>
      </c>
      <c r="L26" s="2">
        <f>TREND(Calibration!$A$2:$A$4,Calibration!$D$2:$D$4,G26)</f>
        <v>435.19587956739667</v>
      </c>
    </row>
    <row r="27" spans="1:12" x14ac:dyDescent="0.25">
      <c r="A27">
        <v>122274</v>
      </c>
      <c r="B27">
        <v>14.272000309999999</v>
      </c>
      <c r="C27">
        <v>0.58319997999999995</v>
      </c>
      <c r="D27">
        <v>1018.46502686</v>
      </c>
      <c r="E27">
        <v>1.48670006</v>
      </c>
      <c r="F27">
        <v>418.36999512</v>
      </c>
      <c r="G27">
        <v>1.1858999699999999</v>
      </c>
      <c r="H27">
        <v>1127.6920166</v>
      </c>
      <c r="J27" s="2">
        <f>TREND(Calibration!$A$2:$A$4,Calibration!$B$2:$B$4,C27)</f>
        <v>381.6431826597522</v>
      </c>
      <c r="K27" s="2">
        <f>TREND(Calibration!$A$2:$A$4,Calibration!$C$2:$C$4,E27)</f>
        <v>579.13489034093368</v>
      </c>
      <c r="L27" s="2">
        <f>TREND(Calibration!$A$2:$A$4,Calibration!$D$2:$D$4,G27)</f>
        <v>437.18065236679985</v>
      </c>
    </row>
    <row r="28" spans="1:12" x14ac:dyDescent="0.25">
      <c r="A28">
        <v>127274</v>
      </c>
      <c r="B28">
        <v>14.44999981</v>
      </c>
      <c r="C28">
        <v>0.57410002000000004</v>
      </c>
      <c r="D28">
        <v>9.9000003020963209E+37</v>
      </c>
      <c r="E28">
        <v>1.4229999799999999</v>
      </c>
      <c r="F28">
        <v>237.31100463999999</v>
      </c>
      <c r="G28">
        <v>1.1950999499999999</v>
      </c>
      <c r="H28">
        <v>1257.7390136700001</v>
      </c>
      <c r="J28" s="2">
        <f>TREND(Calibration!$A$2:$A$4,Calibration!$B$2:$B$4,C28)</f>
        <v>376.02244669132978</v>
      </c>
      <c r="K28" s="2">
        <f>TREND(Calibration!$A$2:$A$4,Calibration!$C$2:$C$4,E28)</f>
        <v>553.4385533749155</v>
      </c>
      <c r="L28" s="2">
        <f>TREND(Calibration!$A$2:$A$4,Calibration!$D$2:$D$4,G28)</f>
        <v>440.98482366386349</v>
      </c>
    </row>
    <row r="29" spans="1:12" x14ac:dyDescent="0.25">
      <c r="A29">
        <v>132274</v>
      </c>
      <c r="B29">
        <v>14.498999599999999</v>
      </c>
      <c r="C29">
        <v>0.57779997999999999</v>
      </c>
      <c r="D29">
        <v>1090.3420410199999</v>
      </c>
      <c r="E29">
        <v>1.4078999800000001</v>
      </c>
      <c r="F29">
        <v>353.11898803999998</v>
      </c>
      <c r="G29">
        <v>1.2010999899999999</v>
      </c>
      <c r="H29">
        <v>976.94000243999994</v>
      </c>
      <c r="J29" s="2">
        <f>TREND(Calibration!$A$2:$A$4,Calibration!$B$2:$B$4,C29)</f>
        <v>378.30778621520949</v>
      </c>
      <c r="K29" s="2">
        <f>TREND(Calibration!$A$2:$A$4,Calibration!$C$2:$C$4,E29)</f>
        <v>547.34727863574926</v>
      </c>
      <c r="L29" s="2">
        <f>TREND(Calibration!$A$2:$A$4,Calibration!$D$2:$D$4,G29)</f>
        <v>443.46582687791761</v>
      </c>
    </row>
    <row r="30" spans="1:12" x14ac:dyDescent="0.25">
      <c r="A30">
        <v>137274</v>
      </c>
      <c r="B30">
        <v>14.402000429999999</v>
      </c>
      <c r="C30">
        <v>0.56969999999999998</v>
      </c>
      <c r="D30">
        <v>1279.0379638700001</v>
      </c>
      <c r="E30">
        <v>1.3495999599999999</v>
      </c>
      <c r="F30">
        <v>298.87298584000001</v>
      </c>
      <c r="G30">
        <v>1.19840002</v>
      </c>
      <c r="H30">
        <v>1069.10900879</v>
      </c>
      <c r="J30" s="2">
        <f>TREND(Calibration!$A$2:$A$4,Calibration!$B$2:$B$4,C30)</f>
        <v>373.30470390171553</v>
      </c>
      <c r="K30" s="2">
        <f>TREND(Calibration!$A$2:$A$4,Calibration!$C$2:$C$4,E30)</f>
        <v>523.82930253516031</v>
      </c>
      <c r="L30" s="2">
        <f>TREND(Calibration!$A$2:$A$4,Calibration!$D$2:$D$4,G30)</f>
        <v>442.34939527948666</v>
      </c>
    </row>
    <row r="31" spans="1:12" x14ac:dyDescent="0.25">
      <c r="A31">
        <v>142274</v>
      </c>
      <c r="B31">
        <v>14.28199959</v>
      </c>
      <c r="C31">
        <v>0.56919998000000005</v>
      </c>
      <c r="D31">
        <v>1200.75</v>
      </c>
      <c r="E31">
        <v>1.41439998</v>
      </c>
      <c r="F31">
        <v>198.41099548</v>
      </c>
      <c r="G31">
        <v>1.20809996</v>
      </c>
      <c r="H31">
        <v>1081.89904785</v>
      </c>
      <c r="J31" s="2">
        <f>TREND(Calibration!$A$2:$A$4,Calibration!$B$2:$B$4,C31)</f>
        <v>372.99585854427107</v>
      </c>
      <c r="K31" s="2">
        <f>TREND(Calibration!$A$2:$A$4,Calibration!$C$2:$C$4,E31)</f>
        <v>549.96935054333733</v>
      </c>
      <c r="L31" s="2">
        <f>TREND(Calibration!$A$2:$A$4,Calibration!$D$2:$D$4,G31)</f>
        <v>446.36029892615107</v>
      </c>
    </row>
    <row r="32" spans="1:12" x14ac:dyDescent="0.25">
      <c r="A32">
        <v>147275</v>
      </c>
      <c r="B32">
        <v>14.152000429999999</v>
      </c>
      <c r="C32">
        <v>0.56919998000000005</v>
      </c>
      <c r="D32">
        <v>1204.1879882799999</v>
      </c>
      <c r="E32">
        <v>1.44840002</v>
      </c>
      <c r="F32">
        <v>48.25</v>
      </c>
      <c r="G32">
        <v>1.21560001</v>
      </c>
      <c r="H32">
        <v>9.9000003020963209E+37</v>
      </c>
      <c r="J32" s="2">
        <f>TREND(Calibration!$A$2:$A$4,Calibration!$B$2:$B$4,C32)</f>
        <v>372.99585854427107</v>
      </c>
      <c r="K32" s="2">
        <f>TREND(Calibration!$A$2:$A$4,Calibration!$C$2:$C$4,E32)</f>
        <v>563.68481973424093</v>
      </c>
      <c r="L32" s="2">
        <f>TREND(Calibration!$A$2:$A$4,Calibration!$D$2:$D$4,G32)</f>
        <v>449.46155294371869</v>
      </c>
    </row>
    <row r="33" spans="1:12" x14ac:dyDescent="0.25">
      <c r="A33">
        <v>152274</v>
      </c>
      <c r="B33">
        <v>14.03800011</v>
      </c>
      <c r="C33">
        <v>0.57239996999999998</v>
      </c>
      <c r="D33">
        <v>972.59899901999995</v>
      </c>
      <c r="E33">
        <v>1.51370001</v>
      </c>
      <c r="F33">
        <v>116.12899779999999</v>
      </c>
      <c r="G33">
        <v>1.2178000200000001</v>
      </c>
      <c r="H33">
        <v>1235.2600097699999</v>
      </c>
      <c r="J33" s="2">
        <f>TREND(Calibration!$A$2:$A$4,Calibration!$B$2:$B$4,C33)</f>
        <v>374.97238359400666</v>
      </c>
      <c r="K33" s="2">
        <f>TREND(Calibration!$A$2:$A$4,Calibration!$C$2:$C$4,E33)</f>
        <v>590.02655347959285</v>
      </c>
      <c r="L33" s="2">
        <f>TREND(Calibration!$A$2:$A$4,Calibration!$D$2:$D$4,G33)</f>
        <v>450.37125219254898</v>
      </c>
    </row>
    <row r="34" spans="1:12" x14ac:dyDescent="0.25">
      <c r="A34">
        <v>157275</v>
      </c>
      <c r="B34">
        <v>14.00300026</v>
      </c>
      <c r="C34">
        <v>0.57139998999999997</v>
      </c>
      <c r="D34">
        <v>766.36901854999996</v>
      </c>
      <c r="E34">
        <v>1.60230005</v>
      </c>
      <c r="F34">
        <v>316.00500488</v>
      </c>
      <c r="G34">
        <v>1.2237000499999999</v>
      </c>
      <c r="H34">
        <v>1318.8840332</v>
      </c>
      <c r="J34" s="2">
        <f>TREND(Calibration!$A$2:$A$4,Calibration!$B$2:$B$4,C34)</f>
        <v>374.35472993907814</v>
      </c>
      <c r="K34" s="2">
        <f>TREND(Calibration!$A$2:$A$4,Calibration!$C$2:$C$4,E34)</f>
        <v>625.76742669423697</v>
      </c>
      <c r="L34" s="2">
        <f>TREND(Calibration!$A$2:$A$4,Calibration!$D$2:$D$4,G34)</f>
        <v>452.81090149372289</v>
      </c>
    </row>
    <row r="35" spans="1:12" x14ac:dyDescent="0.25">
      <c r="A35">
        <v>162275</v>
      </c>
      <c r="B35">
        <v>14.050999640000001</v>
      </c>
      <c r="C35">
        <v>0.57779997999999999</v>
      </c>
      <c r="D35">
        <v>662.57800293000003</v>
      </c>
      <c r="E35">
        <v>1.3819999700000001</v>
      </c>
      <c r="F35">
        <v>345.75601196000002</v>
      </c>
      <c r="G35">
        <v>1.2237000499999999</v>
      </c>
      <c r="H35">
        <v>9.9000003020963209E+37</v>
      </c>
      <c r="J35" s="2">
        <f>TREND(Calibration!$A$2:$A$4,Calibration!$B$2:$B$4,C35)</f>
        <v>378.30778621520949</v>
      </c>
      <c r="K35" s="2">
        <f>TREND(Calibration!$A$2:$A$4,Calibration!$C$2:$C$4,E35)</f>
        <v>536.89932653924882</v>
      </c>
      <c r="L35" s="2">
        <f>TREND(Calibration!$A$2:$A$4,Calibration!$D$2:$D$4,G35)</f>
        <v>452.81090149372289</v>
      </c>
    </row>
    <row r="36" spans="1:12" x14ac:dyDescent="0.25">
      <c r="A36">
        <v>167275</v>
      </c>
      <c r="B36">
        <v>14.22999954</v>
      </c>
      <c r="C36">
        <v>0.58380001999999998</v>
      </c>
      <c r="D36">
        <v>285.33898926000001</v>
      </c>
      <c r="E36">
        <v>1.7102999699999999</v>
      </c>
      <c r="F36">
        <v>1367.1020507799999</v>
      </c>
      <c r="G36">
        <v>1.2339999699999999</v>
      </c>
      <c r="H36">
        <v>1064.8530273399999</v>
      </c>
      <c r="J36" s="2">
        <f>TREND(Calibration!$A$2:$A$4,Calibration!$B$2:$B$4,C36)</f>
        <v>382.01380697134175</v>
      </c>
      <c r="K36" s="2">
        <f>TREND(Calibration!$A$2:$A$4,Calibration!$C$2:$C$4,E36)</f>
        <v>669.33412765635512</v>
      </c>
      <c r="L36" s="2">
        <f>TREND(Calibration!$A$2:$A$4,Calibration!$D$2:$D$4,G36)</f>
        <v>457.06989553784598</v>
      </c>
    </row>
    <row r="37" spans="1:12" x14ac:dyDescent="0.25">
      <c r="A37">
        <v>172277</v>
      </c>
      <c r="B37">
        <v>14.35900021</v>
      </c>
      <c r="C37">
        <v>0.58810001999999995</v>
      </c>
      <c r="D37">
        <v>935.44897461000005</v>
      </c>
      <c r="E37">
        <v>1.7183999999999999</v>
      </c>
      <c r="F37">
        <v>1223.5319824200001</v>
      </c>
      <c r="G37">
        <v>1.2335</v>
      </c>
      <c r="H37">
        <v>9.9000003020963209E+37</v>
      </c>
      <c r="J37" s="2">
        <f>TREND(Calibration!$A$2:$A$4,Calibration!$B$2:$B$4,C37)</f>
        <v>384.6697708068109</v>
      </c>
      <c r="K37" s="2">
        <f>TREND(Calibration!$A$2:$A$4,Calibration!$C$2:$C$4,E37)</f>
        <v>672.6016447507584</v>
      </c>
      <c r="L37" s="2">
        <f>TREND(Calibration!$A$2:$A$4,Calibration!$D$2:$D$4,G37)</f>
        <v>456.86315905326751</v>
      </c>
    </row>
    <row r="38" spans="1:12" x14ac:dyDescent="0.25">
      <c r="A38">
        <v>177276</v>
      </c>
      <c r="B38">
        <v>14.42099953</v>
      </c>
      <c r="C38">
        <v>0.58109999000000001</v>
      </c>
      <c r="D38">
        <v>894.19897461000005</v>
      </c>
      <c r="E38">
        <v>1.57149994</v>
      </c>
      <c r="F38">
        <v>9.9000003020963209E+37</v>
      </c>
      <c r="G38">
        <v>1.2280999399999999</v>
      </c>
      <c r="H38">
        <v>1348.29296875</v>
      </c>
      <c r="J38" s="2">
        <f>TREND(Calibration!$A$2:$A$4,Calibration!$B$2:$B$4,C38)</f>
        <v>380.34609021909012</v>
      </c>
      <c r="K38" s="2">
        <f>TREND(Calibration!$A$2:$A$4,Calibration!$C$2:$C$4,E38)</f>
        <v>613.34279543552555</v>
      </c>
      <c r="L38" s="2">
        <f>TREND(Calibration!$A$2:$A$4,Calibration!$D$2:$D$4,G38)</f>
        <v>454.63024623667201</v>
      </c>
    </row>
    <row r="39" spans="1:12" x14ac:dyDescent="0.25">
      <c r="A39">
        <v>182276</v>
      </c>
      <c r="B39">
        <v>14.434000019999999</v>
      </c>
      <c r="C39">
        <v>0.57239996999999998</v>
      </c>
      <c r="D39">
        <v>826.86199951000003</v>
      </c>
      <c r="E39">
        <v>1.44239998</v>
      </c>
      <c r="F39">
        <v>1022.00897217</v>
      </c>
      <c r="G39">
        <v>1.24590003</v>
      </c>
      <c r="H39">
        <v>9.9000003020963209E+37</v>
      </c>
      <c r="J39" s="2">
        <f>TREND(Calibration!$A$2:$A$4,Calibration!$B$2:$B$4,C39)</f>
        <v>374.97238359400666</v>
      </c>
      <c r="K39" s="2">
        <f>TREND(Calibration!$A$2:$A$4,Calibration!$C$2:$C$4,E39)</f>
        <v>561.26442952987099</v>
      </c>
      <c r="L39" s="2">
        <f>TREND(Calibration!$A$2:$A$4,Calibration!$D$2:$D$4,G39)</f>
        <v>461.99054391809636</v>
      </c>
    </row>
    <row r="40" spans="1:12" x14ac:dyDescent="0.25">
      <c r="A40">
        <v>187277</v>
      </c>
      <c r="B40">
        <v>14.36299992</v>
      </c>
      <c r="C40">
        <v>0.58490001999999996</v>
      </c>
      <c r="D40">
        <v>455.32400512999999</v>
      </c>
      <c r="E40">
        <v>1.49699998</v>
      </c>
      <c r="F40">
        <v>9.9000003020963209E+37</v>
      </c>
      <c r="G40">
        <v>1.25450003</v>
      </c>
      <c r="H40">
        <v>795.85101318</v>
      </c>
      <c r="J40" s="2">
        <f>TREND(Calibration!$A$2:$A$4,Calibration!$B$2:$B$4,C40)</f>
        <v>382.69323958041525</v>
      </c>
      <c r="K40" s="2">
        <f>TREND(Calibration!$A$2:$A$4,Calibration!$C$2:$C$4,E40)</f>
        <v>583.2898335536114</v>
      </c>
      <c r="L40" s="2">
        <f>TREND(Calibration!$A$2:$A$4,Calibration!$D$2:$D$4,G40)</f>
        <v>465.54662481770117</v>
      </c>
    </row>
    <row r="41" spans="1:12" x14ac:dyDescent="0.25">
      <c r="A41">
        <v>192285</v>
      </c>
      <c r="B41">
        <v>14.24600029</v>
      </c>
      <c r="C41">
        <v>0.59240000999999998</v>
      </c>
      <c r="D41">
        <v>795.32098388999998</v>
      </c>
      <c r="E41">
        <v>2.0576000200000002</v>
      </c>
      <c r="F41">
        <v>9.9000003020963209E+37</v>
      </c>
      <c r="G41">
        <v>1.2567000399999999</v>
      </c>
      <c r="H41">
        <v>1165.47595215</v>
      </c>
      <c r="J41" s="2">
        <f>TREND(Calibration!$A$2:$A$4,Calibration!$B$2:$B$4,C41)</f>
        <v>387.3257284656201</v>
      </c>
      <c r="K41" s="2">
        <f>TREND(Calibration!$A$2:$A$4,Calibration!$C$2:$C$4,E41)</f>
        <v>809.43346682696472</v>
      </c>
      <c r="L41" s="2">
        <f>TREND(Calibration!$A$2:$A$4,Calibration!$D$2:$D$4,G41)</f>
        <v>466.45632406653135</v>
      </c>
    </row>
    <row r="42" spans="1:12" x14ac:dyDescent="0.25">
      <c r="A42">
        <v>197277</v>
      </c>
      <c r="B42">
        <v>14.15499973</v>
      </c>
      <c r="C42">
        <v>0.57840002000000001</v>
      </c>
      <c r="D42">
        <v>920.81597899999997</v>
      </c>
      <c r="E42">
        <v>1.7832000299999999</v>
      </c>
      <c r="F42">
        <v>9.9000003020963209E+37</v>
      </c>
      <c r="G42">
        <v>1.26370001</v>
      </c>
      <c r="H42">
        <v>9.9000003020963209E+37</v>
      </c>
      <c r="J42" s="2">
        <f>TREND(Calibration!$A$2:$A$4,Calibration!$B$2:$B$4,C42)</f>
        <v>378.67841052679898</v>
      </c>
      <c r="K42" s="2">
        <f>TREND(Calibration!$A$2:$A$4,Calibration!$C$2:$C$4,E42)</f>
        <v>698.7416967928923</v>
      </c>
      <c r="L42" s="2">
        <f>TREND(Calibration!$A$2:$A$4,Calibration!$D$2:$D$4,G42)</f>
        <v>469.35079611476488</v>
      </c>
    </row>
    <row r="43" spans="1:12" x14ac:dyDescent="0.25">
      <c r="A43">
        <v>202276</v>
      </c>
      <c r="B43">
        <v>14.105999949999999</v>
      </c>
      <c r="C43">
        <v>0.57840002000000001</v>
      </c>
      <c r="D43">
        <v>942.59399413999995</v>
      </c>
      <c r="E43">
        <v>1.49810004</v>
      </c>
      <c r="F43">
        <v>1098.2600097699999</v>
      </c>
      <c r="G43">
        <v>1.2668999400000001</v>
      </c>
      <c r="H43">
        <v>972.84497069999998</v>
      </c>
      <c r="J43" s="2">
        <f>TREND(Calibration!$A$2:$A$4,Calibration!$B$2:$B$4,C43)</f>
        <v>378.67841052679898</v>
      </c>
      <c r="K43" s="2">
        <f>TREND(Calibration!$A$2:$A$4,Calibration!$C$2:$C$4,E43)</f>
        <v>583.7335930032516</v>
      </c>
      <c r="L43" s="2">
        <f>TREND(Calibration!$A$2:$A$4,Calibration!$D$2:$D$4,G43)</f>
        <v>470.6739600627966</v>
      </c>
    </row>
    <row r="44" spans="1:12" x14ac:dyDescent="0.25">
      <c r="A44">
        <v>207276</v>
      </c>
      <c r="B44">
        <v>14.083999629999999</v>
      </c>
      <c r="C44">
        <v>0.58109999000000001</v>
      </c>
      <c r="D44">
        <v>1130.5300293</v>
      </c>
      <c r="E44">
        <v>1.82749999</v>
      </c>
      <c r="F44">
        <v>971.59698486000002</v>
      </c>
      <c r="G44">
        <v>1.2745000099999999</v>
      </c>
      <c r="H44">
        <v>1194.9079589800001</v>
      </c>
      <c r="J44" s="2">
        <f>TREND(Calibration!$A$2:$A$4,Calibration!$B$2:$B$4,C44)</f>
        <v>380.34609021909012</v>
      </c>
      <c r="K44" s="2">
        <f>TREND(Calibration!$A$2:$A$4,Calibration!$C$2:$C$4,E44)</f>
        <v>716.61210919647363</v>
      </c>
      <c r="L44" s="2">
        <f>TREND(Calibration!$A$2:$A$4,Calibration!$D$2:$D$4,G44)</f>
        <v>473.81657212822222</v>
      </c>
    </row>
    <row r="45" spans="1:12" x14ac:dyDescent="0.25">
      <c r="A45">
        <v>212276</v>
      </c>
      <c r="B45">
        <v>14.135999679999999</v>
      </c>
      <c r="C45">
        <v>0.57999997999999997</v>
      </c>
      <c r="D45">
        <v>1126.2089843700001</v>
      </c>
      <c r="E45">
        <v>1.66929996</v>
      </c>
      <c r="F45">
        <v>683.93298340000001</v>
      </c>
      <c r="G45">
        <v>1.2723</v>
      </c>
      <c r="H45">
        <v>1109.0579834</v>
      </c>
      <c r="J45" s="2">
        <f>TREND(Calibration!$A$2:$A$4,Calibration!$B$2:$B$4,C45)</f>
        <v>379.66665143335649</v>
      </c>
      <c r="K45" s="2">
        <f>TREND(Calibration!$A$2:$A$4,Calibration!$C$2:$C$4,E45)</f>
        <v>652.79490082068855</v>
      </c>
      <c r="L45" s="2">
        <f>TREND(Calibration!$A$2:$A$4,Calibration!$D$2:$D$4,G45)</f>
        <v>472.90687287939204</v>
      </c>
    </row>
    <row r="46" spans="1:12" x14ac:dyDescent="0.25">
      <c r="A46">
        <v>217276</v>
      </c>
      <c r="B46">
        <v>14.23600006</v>
      </c>
      <c r="C46">
        <v>0.58649998999999997</v>
      </c>
      <c r="D46">
        <v>1096.55505371</v>
      </c>
      <c r="E46">
        <v>2.2400999100000001</v>
      </c>
      <c r="F46">
        <v>626.15802001999998</v>
      </c>
      <c r="G46">
        <v>1.2712999599999999</v>
      </c>
      <c r="H46">
        <v>9.9000003020963209E+37</v>
      </c>
      <c r="J46" s="2">
        <f>TREND(Calibration!$A$2:$A$4,Calibration!$B$2:$B$4,C46)</f>
        <v>383.68148666363282</v>
      </c>
      <c r="K46" s="2">
        <f>TREND(Calibration!$A$2:$A$4,Calibration!$C$2:$C$4,E46)</f>
        <v>883.05313370495378</v>
      </c>
      <c r="L46" s="2">
        <f>TREND(Calibration!$A$2:$A$4,Calibration!$D$2:$D$4,G46)</f>
        <v>472.49335856045695</v>
      </c>
    </row>
    <row r="47" spans="1:12" x14ac:dyDescent="0.25">
      <c r="A47">
        <v>222277</v>
      </c>
      <c r="B47">
        <v>14.33699989</v>
      </c>
      <c r="C47">
        <v>0.58969998000000001</v>
      </c>
      <c r="D47">
        <v>754.02301024999997</v>
      </c>
      <c r="E47">
        <v>2.1136999099999998</v>
      </c>
      <c r="F47">
        <v>797.08898925999995</v>
      </c>
      <c r="G47">
        <v>1.28209996</v>
      </c>
      <c r="H47">
        <v>1121.0469970700001</v>
      </c>
      <c r="J47" s="2">
        <f>TREND(Calibration!$A$2:$A$4,Calibration!$B$2:$B$4,C47)</f>
        <v>385.65801171336847</v>
      </c>
      <c r="K47" s="2">
        <f>TREND(Calibration!$A$2:$A$4,Calibration!$C$2:$C$4,E47)</f>
        <v>832.06391999431628</v>
      </c>
      <c r="L47" s="2">
        <f>TREND(Calibration!$A$2:$A$4,Calibration!$D$2:$D$4,G47)</f>
        <v>476.95913457391441</v>
      </c>
    </row>
    <row r="48" spans="1:12" x14ac:dyDescent="0.25">
      <c r="A48">
        <v>227276</v>
      </c>
      <c r="B48">
        <v>14.402000429999999</v>
      </c>
      <c r="C48">
        <v>0.58319997999999995</v>
      </c>
      <c r="D48">
        <v>658.80102538999995</v>
      </c>
      <c r="E48">
        <v>1.98730004</v>
      </c>
      <c r="F48">
        <v>838.12097168000003</v>
      </c>
      <c r="G48">
        <v>1.28209996</v>
      </c>
      <c r="H48">
        <v>9.9000003020963209E+37</v>
      </c>
      <c r="J48" s="2">
        <f>TREND(Calibration!$A$2:$A$4,Calibration!$B$2:$B$4,C48)</f>
        <v>381.6431826597522</v>
      </c>
      <c r="K48" s="2">
        <f>TREND(Calibration!$A$2:$A$4,Calibration!$C$2:$C$4,E48)</f>
        <v>781.07475872511714</v>
      </c>
      <c r="L48" s="2">
        <f>TREND(Calibration!$A$2:$A$4,Calibration!$D$2:$D$4,G48)</f>
        <v>476.95913457391441</v>
      </c>
    </row>
    <row r="49" spans="1:12" x14ac:dyDescent="0.25">
      <c r="A49">
        <v>232276</v>
      </c>
      <c r="B49">
        <v>14.321000099999999</v>
      </c>
      <c r="C49">
        <v>0.58700001000000002</v>
      </c>
      <c r="D49">
        <v>9.9000003020963209E+37</v>
      </c>
      <c r="E49">
        <v>2.0148999700000001</v>
      </c>
      <c r="F49">
        <v>804.99902343999997</v>
      </c>
      <c r="G49">
        <v>1.2879999900000001</v>
      </c>
      <c r="H49">
        <v>9.9000003020963209E+37</v>
      </c>
      <c r="J49" s="2">
        <f>TREND(Calibration!$A$2:$A$4,Calibration!$B$2:$B$4,C49)</f>
        <v>383.99033202107739</v>
      </c>
      <c r="K49" s="2">
        <f>TREND(Calibration!$A$2:$A$4,Calibration!$C$2:$C$4,E49)</f>
        <v>792.20845120271713</v>
      </c>
      <c r="L49" s="2">
        <f>TREND(Calibration!$A$2:$A$4,Calibration!$D$2:$D$4,G49)</f>
        <v>479.39878387508838</v>
      </c>
    </row>
    <row r="50" spans="1:12" x14ac:dyDescent="0.25">
      <c r="A50">
        <v>237276</v>
      </c>
      <c r="B50">
        <v>14.21700001</v>
      </c>
      <c r="C50">
        <v>0.59509999000000002</v>
      </c>
      <c r="D50">
        <v>590.78002930000002</v>
      </c>
      <c r="E50">
        <v>1.85290003</v>
      </c>
      <c r="F50">
        <v>753.81597899999997</v>
      </c>
      <c r="G50">
        <v>1.28579998</v>
      </c>
      <c r="H50">
        <v>9.9000003020963209E+37</v>
      </c>
      <c r="J50" s="2">
        <f>TREND(Calibration!$A$2:$A$4,Calibration!$B$2:$B$4,C50)</f>
        <v>388.9934143345713</v>
      </c>
      <c r="K50" s="2">
        <f>TREND(Calibration!$A$2:$A$4,Calibration!$C$2:$C$4,E50)</f>
        <v>726.85837555579917</v>
      </c>
      <c r="L50" s="2">
        <f>TREND(Calibration!$A$2:$A$4,Calibration!$D$2:$D$4,G50)</f>
        <v>478.48908462625809</v>
      </c>
    </row>
    <row r="51" spans="1:12" x14ac:dyDescent="0.25">
      <c r="A51">
        <v>242276</v>
      </c>
      <c r="B51">
        <v>14.09300041</v>
      </c>
      <c r="C51">
        <v>0.59299999000000003</v>
      </c>
      <c r="D51">
        <v>586.11499022999999</v>
      </c>
      <c r="E51">
        <v>1.65629995</v>
      </c>
      <c r="F51">
        <v>707.02197265999996</v>
      </c>
      <c r="G51">
        <v>1.28639996</v>
      </c>
      <c r="H51">
        <v>9.9000003020963209E+37</v>
      </c>
      <c r="J51" s="2">
        <f>TREND(Calibration!$A$2:$A$4,Calibration!$B$2:$B$4,C51)</f>
        <v>387.69631571724915</v>
      </c>
      <c r="K51" s="2">
        <f>TREND(Calibration!$A$2:$A$4,Calibration!$C$2:$C$4,E51)</f>
        <v>647.55075297155543</v>
      </c>
      <c r="L51" s="2">
        <f>TREND(Calibration!$A$2:$A$4,Calibration!$D$2:$D$4,G51)</f>
        <v>478.73717502371687</v>
      </c>
    </row>
    <row r="52" spans="1:12" x14ac:dyDescent="0.25">
      <c r="A52">
        <v>247276</v>
      </c>
      <c r="B52">
        <v>14.01200008</v>
      </c>
      <c r="C52">
        <v>0.59729999</v>
      </c>
      <c r="D52">
        <v>563.87701416000004</v>
      </c>
      <c r="E52">
        <v>2.0894000500000001</v>
      </c>
      <c r="F52">
        <v>950.18402100000003</v>
      </c>
      <c r="G52">
        <v>1.29069996</v>
      </c>
      <c r="H52">
        <v>9.9000003020963209E+37</v>
      </c>
      <c r="J52" s="2">
        <f>TREND(Calibration!$A$2:$A$4,Calibration!$B$2:$B$4,C52)</f>
        <v>390.35227955271836</v>
      </c>
      <c r="K52" s="2">
        <f>TREND(Calibration!$A$2:$A$4,Calibration!$C$2:$C$4,E52)</f>
        <v>822.26146149211252</v>
      </c>
      <c r="L52" s="2">
        <f>TREND(Calibration!$A$2:$A$4,Calibration!$D$2:$D$4,G52)</f>
        <v>480.51521547351922</v>
      </c>
    </row>
    <row r="53" spans="1:12" x14ac:dyDescent="0.25">
      <c r="A53">
        <v>252276</v>
      </c>
      <c r="B53">
        <v>14.045000079999999</v>
      </c>
      <c r="C53">
        <v>0.59729999</v>
      </c>
      <c r="D53">
        <v>800.20202637</v>
      </c>
      <c r="E53">
        <v>1.7712999599999999</v>
      </c>
      <c r="F53">
        <v>832.85498046999999</v>
      </c>
      <c r="G53">
        <v>1.29770005</v>
      </c>
      <c r="H53">
        <v>9.9000003020963209E+37</v>
      </c>
      <c r="J53" s="2">
        <f>TREND(Calibration!$A$2:$A$4,Calibration!$B$2:$B$4,C53)</f>
        <v>390.35227955271836</v>
      </c>
      <c r="K53" s="2">
        <f>TREND(Calibration!$A$2:$A$4,Calibration!$C$2:$C$4,E53)</f>
        <v>693.94125998591801</v>
      </c>
      <c r="L53" s="2">
        <f>TREND(Calibration!$A$2:$A$4,Calibration!$D$2:$D$4,G53)</f>
        <v>483.40973714148618</v>
      </c>
    </row>
    <row r="54" spans="1:12" x14ac:dyDescent="0.25">
      <c r="A54">
        <v>257276</v>
      </c>
      <c r="B54">
        <v>14.126000400000001</v>
      </c>
      <c r="C54">
        <v>0.59189999000000004</v>
      </c>
      <c r="D54">
        <v>556.86901854999996</v>
      </c>
      <c r="E54">
        <v>1.54779994</v>
      </c>
      <c r="F54">
        <v>757.68298340000001</v>
      </c>
      <c r="G54">
        <v>1.30260003</v>
      </c>
      <c r="H54">
        <v>9.9000003020963209E+37</v>
      </c>
      <c r="J54" s="2">
        <f>TREND(Calibration!$A$2:$A$4,Calibration!$B$2:$B$4,C54)</f>
        <v>387.01688310817565</v>
      </c>
      <c r="K54" s="2">
        <f>TREND(Calibration!$A$2:$A$4,Calibration!$C$2:$C$4,E54)</f>
        <v>603.78231786478102</v>
      </c>
      <c r="L54" s="2">
        <f>TREND(Calibration!$A$2:$A$4,Calibration!$D$2:$D$4,G54)</f>
        <v>485.43586798874742</v>
      </c>
    </row>
    <row r="55" spans="1:12" x14ac:dyDescent="0.25">
      <c r="A55">
        <v>262276</v>
      </c>
      <c r="B55">
        <v>14.272000309999999</v>
      </c>
      <c r="C55">
        <v>0.59670000999999995</v>
      </c>
      <c r="D55">
        <v>558.87200928000004</v>
      </c>
      <c r="E55">
        <v>1.6131000499999999</v>
      </c>
      <c r="F55">
        <v>782.61297606999995</v>
      </c>
      <c r="G55">
        <v>1.3009999999999999</v>
      </c>
      <c r="H55">
        <v>9.9000003020963209E+37</v>
      </c>
      <c r="J55" s="2">
        <f>TREND(Calibration!$A$2:$A$4,Calibration!$B$2:$B$4,C55)</f>
        <v>389.98169230108931</v>
      </c>
      <c r="K55" s="2">
        <f>TREND(Calibration!$A$2:$A$4,Calibration!$C$2:$C$4,E55)</f>
        <v>630.12410001761418</v>
      </c>
      <c r="L55" s="2">
        <f>TREND(Calibration!$A$2:$A$4,Calibration!$D$2:$D$4,G55)</f>
        <v>484.77425913737579</v>
      </c>
    </row>
    <row r="56" spans="1:12" x14ac:dyDescent="0.25">
      <c r="A56">
        <v>267276</v>
      </c>
      <c r="B56">
        <v>14.35900021</v>
      </c>
      <c r="C56">
        <v>0.58810001999999995</v>
      </c>
      <c r="D56">
        <v>615.80999756000006</v>
      </c>
      <c r="E56">
        <v>1.4380999800000001</v>
      </c>
      <c r="F56">
        <v>765.51501465000001</v>
      </c>
      <c r="G56">
        <v>1.30309999</v>
      </c>
      <c r="H56">
        <v>9.9000003020963209E+37</v>
      </c>
      <c r="J56" s="2">
        <f>TREND(Calibration!$A$2:$A$4,Calibration!$B$2:$B$4,C56)</f>
        <v>384.6697708068109</v>
      </c>
      <c r="K56" s="2">
        <f>TREND(Calibration!$A$2:$A$4,Calibration!$C$2:$C$4,E56)</f>
        <v>559.52982811408185</v>
      </c>
      <c r="L56" s="2">
        <f>TREND(Calibration!$A$2:$A$4,Calibration!$D$2:$D$4,G56)</f>
        <v>485.64260033834807</v>
      </c>
    </row>
    <row r="57" spans="1:12" x14ac:dyDescent="0.25">
      <c r="A57">
        <v>272277</v>
      </c>
      <c r="B57">
        <v>14.402000429999999</v>
      </c>
      <c r="C57">
        <v>0.59399997999999998</v>
      </c>
      <c r="D57">
        <v>640.81097411999997</v>
      </c>
      <c r="E57">
        <v>1.7308000299999999</v>
      </c>
      <c r="F57">
        <v>1112.5350341799999</v>
      </c>
      <c r="G57">
        <v>1.30309999</v>
      </c>
      <c r="H57">
        <v>9.9000003020963209E+37</v>
      </c>
      <c r="J57" s="2">
        <f>TREND(Calibration!$A$2:$A$4,Calibration!$B$2:$B$4,C57)</f>
        <v>388.31397554883767</v>
      </c>
      <c r="K57" s="2">
        <f>TREND(Calibration!$A$2:$A$4,Calibration!$C$2:$C$4,E57)</f>
        <v>677.60376326095081</v>
      </c>
      <c r="L57" s="2">
        <f>TREND(Calibration!$A$2:$A$4,Calibration!$D$2:$D$4,G57)</f>
        <v>485.64260033834807</v>
      </c>
    </row>
    <row r="58" spans="1:12" x14ac:dyDescent="0.25">
      <c r="A58">
        <v>277291</v>
      </c>
      <c r="B58">
        <v>14.25599957</v>
      </c>
      <c r="C58">
        <v>0.58219999</v>
      </c>
      <c r="D58">
        <v>682.57202147999999</v>
      </c>
      <c r="E58">
        <v>1.8080999900000001</v>
      </c>
      <c r="F58">
        <v>1026.1529541</v>
      </c>
      <c r="G58">
        <v>1.31120002</v>
      </c>
      <c r="H58">
        <v>9.9000003020963209E+37</v>
      </c>
      <c r="J58" s="2">
        <f>TREND(Calibration!$A$2:$A$4,Calibration!$B$2:$B$4,C58)</f>
        <v>381.02552282816362</v>
      </c>
      <c r="K58" s="2">
        <f>TREND(Calibration!$A$2:$A$4,Calibration!$C$2:$C$4,E58)</f>
        <v>708.78623304151824</v>
      </c>
      <c r="L58" s="2">
        <f>TREND(Calibration!$A$2:$A$4,Calibration!$D$2:$D$4,G58)</f>
        <v>488.99194475337447</v>
      </c>
    </row>
    <row r="59" spans="1:12" x14ac:dyDescent="0.25">
      <c r="A59">
        <v>282277</v>
      </c>
      <c r="B59">
        <v>14.15499973</v>
      </c>
      <c r="C59">
        <v>0.59780001999999999</v>
      </c>
      <c r="D59">
        <v>358.10900879000002</v>
      </c>
      <c r="E59">
        <v>1.6741000399999999</v>
      </c>
      <c r="F59">
        <v>9.9000003020963209E+37</v>
      </c>
      <c r="G59">
        <v>1.3199000400000001</v>
      </c>
      <c r="H59">
        <v>9.9000003020963209E+37</v>
      </c>
      <c r="J59" s="2">
        <f>TREND(Calibration!$A$2:$A$4,Calibration!$B$2:$B$4,C59)</f>
        <v>390.66113108682293</v>
      </c>
      <c r="K59" s="2">
        <f>TREND(Calibration!$A$2:$A$4,Calibration!$C$2:$C$4,E59)</f>
        <v>654.73123234717707</v>
      </c>
      <c r="L59" s="2">
        <f>TREND(Calibration!$A$2:$A$4,Calibration!$D$2:$D$4,G59)</f>
        <v>492.5893837008374</v>
      </c>
    </row>
    <row r="60" spans="1:12" x14ac:dyDescent="0.25">
      <c r="A60">
        <v>287277</v>
      </c>
      <c r="B60">
        <v>13.96700001</v>
      </c>
      <c r="C60">
        <v>0.59780001999999999</v>
      </c>
      <c r="D60">
        <v>764.09899901999995</v>
      </c>
      <c r="E60">
        <v>1.5391000500000001</v>
      </c>
      <c r="F60">
        <v>9.9000003020963209E+37</v>
      </c>
      <c r="G60">
        <v>1.3177000299999999</v>
      </c>
      <c r="H60">
        <v>1059.1760253899999</v>
      </c>
      <c r="J60" s="2">
        <f>TREND(Calibration!$A$2:$A$4,Calibration!$B$2:$B$4,C60)</f>
        <v>390.66113108682293</v>
      </c>
      <c r="K60" s="2">
        <f>TREND(Calibration!$A$2:$A$4,Calibration!$C$2:$C$4,E60)</f>
        <v>600.27281983891839</v>
      </c>
      <c r="L60" s="2">
        <f>TREND(Calibration!$A$2:$A$4,Calibration!$D$2:$D$4,G60)</f>
        <v>491.67968445200711</v>
      </c>
    </row>
    <row r="61" spans="1:12" x14ac:dyDescent="0.25">
      <c r="A61">
        <v>292287</v>
      </c>
      <c r="B61">
        <v>13.87300014</v>
      </c>
      <c r="C61">
        <v>0.58810001999999995</v>
      </c>
      <c r="D61">
        <v>1091.93005371</v>
      </c>
      <c r="E61">
        <v>1.6929999600000001</v>
      </c>
      <c r="F61">
        <v>1115.35705566</v>
      </c>
      <c r="G61">
        <v>1.32579994</v>
      </c>
      <c r="H61">
        <v>9.9000003020963209E+37</v>
      </c>
      <c r="J61" s="2">
        <f>TREND(Calibration!$A$2:$A$4,Calibration!$B$2:$B$4,C61)</f>
        <v>384.6697708068109</v>
      </c>
      <c r="K61" s="2">
        <f>TREND(Calibration!$A$2:$A$4,Calibration!$C$2:$C$4,E61)</f>
        <v>662.35537839143308</v>
      </c>
      <c r="L61" s="2">
        <f>TREND(Calibration!$A$2:$A$4,Calibration!$D$2:$D$4,G61)</f>
        <v>495.02897924730007</v>
      </c>
    </row>
    <row r="62" spans="1:12" x14ac:dyDescent="0.25">
      <c r="A62">
        <v>297277</v>
      </c>
      <c r="B62">
        <v>13.89599991</v>
      </c>
      <c r="C62">
        <v>0.59780001999999999</v>
      </c>
      <c r="D62">
        <v>231.92599487000001</v>
      </c>
      <c r="E62">
        <v>2.1298999799999998</v>
      </c>
      <c r="F62">
        <v>9.9000003020963209E+37</v>
      </c>
      <c r="G62">
        <v>1.3350000399999999</v>
      </c>
      <c r="H62">
        <v>984.43597411999997</v>
      </c>
      <c r="J62" s="2">
        <f>TREND(Calibration!$A$2:$A$4,Calibration!$B$2:$B$4,C62)</f>
        <v>390.66113108682293</v>
      </c>
      <c r="K62" s="2">
        <f>TREND(Calibration!$A$2:$A$4,Calibration!$C$2:$C$4,E62)</f>
        <v>838.5989582170796</v>
      </c>
      <c r="L62" s="2">
        <f>TREND(Calibration!$A$2:$A$4,Calibration!$D$2:$D$4,G62)</f>
        <v>498.83320016409721</v>
      </c>
    </row>
    <row r="63" spans="1:12" x14ac:dyDescent="0.25">
      <c r="A63">
        <v>302288</v>
      </c>
      <c r="B63">
        <v>13.89599991</v>
      </c>
      <c r="C63">
        <v>0.58969998000000001</v>
      </c>
      <c r="D63">
        <v>1219.4069824200001</v>
      </c>
      <c r="E63">
        <v>1.9975999600000001</v>
      </c>
      <c r="F63">
        <v>1255.4129638700001</v>
      </c>
      <c r="G63">
        <v>1.3377000100000001</v>
      </c>
      <c r="H63">
        <v>9.9000003020963209E+37</v>
      </c>
      <c r="J63" s="2">
        <f>TREND(Calibration!$A$2:$A$4,Calibration!$B$2:$B$4,C63)</f>
        <v>385.65801171336847</v>
      </c>
      <c r="K63" s="2">
        <f>TREND(Calibration!$A$2:$A$4,Calibration!$C$2:$C$4,E63)</f>
        <v>785.22970193779486</v>
      </c>
      <c r="L63" s="2">
        <f>TREND(Calibration!$A$2:$A$4,Calibration!$D$2:$D$4,G63)</f>
        <v>499.94963176252816</v>
      </c>
    </row>
    <row r="64" spans="1:12" x14ac:dyDescent="0.25">
      <c r="A64">
        <v>307277</v>
      </c>
      <c r="B64">
        <v>14.13899994</v>
      </c>
      <c r="C64">
        <v>0.59670000999999995</v>
      </c>
      <c r="D64">
        <v>423.42800903</v>
      </c>
      <c r="E64">
        <v>1.56449997</v>
      </c>
      <c r="F64">
        <v>9.9000003020963209E+37</v>
      </c>
      <c r="G64">
        <v>1.33389997</v>
      </c>
      <c r="H64">
        <v>919.30401611000002</v>
      </c>
      <c r="J64" s="2">
        <f>TREND(Calibration!$A$2:$A$4,Calibration!$B$2:$B$4,C64)</f>
        <v>389.98169230108931</v>
      </c>
      <c r="K64" s="2">
        <f>TREND(Calibration!$A$2:$A$4,Calibration!$C$2:$C$4,E64)</f>
        <v>610.51903779076235</v>
      </c>
      <c r="L64" s="2">
        <f>TREND(Calibration!$A$2:$A$4,Calibration!$D$2:$D$4,G64)</f>
        <v>498.37832366232647</v>
      </c>
    </row>
    <row r="65" spans="1:12" x14ac:dyDescent="0.25">
      <c r="A65">
        <v>312277</v>
      </c>
      <c r="B65">
        <v>14.352999690000001</v>
      </c>
      <c r="C65">
        <v>0.59299999000000003</v>
      </c>
      <c r="D65">
        <v>549.04400635000002</v>
      </c>
      <c r="E65">
        <v>1.96249998</v>
      </c>
      <c r="F65">
        <v>9.9000003020963209E+37</v>
      </c>
      <c r="G65">
        <v>1.3230999699999999</v>
      </c>
      <c r="H65">
        <v>9.9000003020963209E+37</v>
      </c>
      <c r="J65" s="2">
        <f>TREND(Calibration!$A$2:$A$4,Calibration!$B$2:$B$4,C65)</f>
        <v>387.69631571724915</v>
      </c>
      <c r="K65" s="2">
        <f>TREND(Calibration!$A$2:$A$4,Calibration!$C$2:$C$4,E65)</f>
        <v>771.07052170473241</v>
      </c>
      <c r="L65" s="2">
        <f>TREND(Calibration!$A$2:$A$4,Calibration!$D$2:$D$4,G65)</f>
        <v>493.91254764886901</v>
      </c>
    </row>
    <row r="66" spans="1:12" x14ac:dyDescent="0.25">
      <c r="A66">
        <v>317276</v>
      </c>
      <c r="B66">
        <v>14.522000309999999</v>
      </c>
      <c r="C66">
        <v>0.59240000999999998</v>
      </c>
      <c r="D66">
        <v>605.45001220999995</v>
      </c>
      <c r="E66">
        <v>1.8507000199999999</v>
      </c>
      <c r="F66">
        <v>9.9000003020963209E+37</v>
      </c>
      <c r="G66">
        <v>1.33389997</v>
      </c>
      <c r="H66">
        <v>1323.4919433600001</v>
      </c>
      <c r="J66" s="2">
        <f>TREND(Calibration!$A$2:$A$4,Calibration!$B$2:$B$4,C66)</f>
        <v>387.3257284656201</v>
      </c>
      <c r="K66" s="2">
        <f>TREND(Calibration!$A$2:$A$4,Calibration!$C$2:$C$4,E66)</f>
        <v>725.97090103004325</v>
      </c>
      <c r="L66" s="2">
        <f>TREND(Calibration!$A$2:$A$4,Calibration!$D$2:$D$4,G66)</f>
        <v>498.37832366232647</v>
      </c>
    </row>
    <row r="67" spans="1:12" x14ac:dyDescent="0.25">
      <c r="A67">
        <v>322277</v>
      </c>
      <c r="B67">
        <v>14.583000180000001</v>
      </c>
      <c r="C67">
        <v>0.59570003000000005</v>
      </c>
      <c r="D67">
        <v>413.89498901000002</v>
      </c>
      <c r="E67">
        <v>2.0278999799999999</v>
      </c>
      <c r="F67">
        <v>9.9000003020963209E+37</v>
      </c>
      <c r="G67">
        <v>1.3393000399999999</v>
      </c>
      <c r="H67">
        <v>985.17199706999997</v>
      </c>
      <c r="J67" s="2">
        <f>TREND(Calibration!$A$2:$A$4,Calibration!$B$2:$B$4,C67)</f>
        <v>389.36403864616085</v>
      </c>
      <c r="K67" s="2">
        <f>TREND(Calibration!$A$2:$A$4,Calibration!$C$2:$C$4,E67)</f>
        <v>797.45259905185014</v>
      </c>
      <c r="L67" s="2">
        <f>TREND(Calibration!$A$2:$A$4,Calibration!$D$2:$D$4,G67)</f>
        <v>500.61124061389967</v>
      </c>
    </row>
    <row r="68" spans="1:12" x14ac:dyDescent="0.25">
      <c r="A68">
        <v>327277</v>
      </c>
      <c r="B68">
        <v>14.49600029</v>
      </c>
      <c r="C68">
        <v>0.59570003000000005</v>
      </c>
      <c r="D68">
        <v>746.42901611000002</v>
      </c>
      <c r="E68">
        <v>1.6708999899999999</v>
      </c>
      <c r="F68">
        <v>9.9000003020963209E+37</v>
      </c>
      <c r="G68">
        <v>1.34739995</v>
      </c>
      <c r="H68">
        <v>9.9000003020963209E+37</v>
      </c>
      <c r="J68" s="2">
        <f>TREND(Calibration!$A$2:$A$4,Calibration!$B$2:$B$4,C68)</f>
        <v>389.36403864616085</v>
      </c>
      <c r="K68" s="2">
        <f>TREND(Calibration!$A$2:$A$4,Calibration!$C$2:$C$4,E68)</f>
        <v>653.44034600750354</v>
      </c>
      <c r="L68" s="2">
        <f>TREND(Calibration!$A$2:$A$4,Calibration!$D$2:$D$4,G68)</f>
        <v>503.96053540919252</v>
      </c>
    </row>
    <row r="69" spans="1:12" x14ac:dyDescent="0.25">
      <c r="A69">
        <v>332276</v>
      </c>
      <c r="B69">
        <v>14.34300041</v>
      </c>
      <c r="C69">
        <v>0.59570003000000005</v>
      </c>
      <c r="D69">
        <v>717.28497314000003</v>
      </c>
      <c r="E69">
        <v>1.8939000399999999</v>
      </c>
      <c r="F69">
        <v>9.9000003020963209E+37</v>
      </c>
      <c r="G69">
        <v>1.3489999800000001</v>
      </c>
      <c r="H69">
        <v>9.9000003020963209E+37</v>
      </c>
      <c r="J69" s="2">
        <f>TREND(Calibration!$A$2:$A$4,Calibration!$B$2:$B$4,C69)</f>
        <v>389.36403864616085</v>
      </c>
      <c r="K69" s="2">
        <f>TREND(Calibration!$A$2:$A$4,Calibration!$C$2:$C$4,E69)</f>
        <v>743.39760239146574</v>
      </c>
      <c r="L69" s="2">
        <f>TREND(Calibration!$A$2:$A$4,Calibration!$D$2:$D$4,G69)</f>
        <v>504.62214426056403</v>
      </c>
    </row>
    <row r="70" spans="1:12" x14ac:dyDescent="0.25">
      <c r="A70">
        <v>337277</v>
      </c>
      <c r="B70">
        <v>14.28199959</v>
      </c>
      <c r="C70">
        <v>0.58810001999999995</v>
      </c>
      <c r="D70">
        <v>479.40701294000002</v>
      </c>
      <c r="E70">
        <v>2.1552999000000002</v>
      </c>
      <c r="F70">
        <v>9.9000003020963209E+37</v>
      </c>
      <c r="G70">
        <v>1.3458000400000001</v>
      </c>
      <c r="H70">
        <v>914.01397704999999</v>
      </c>
      <c r="J70" s="2">
        <f>TREND(Calibration!$A$2:$A$4,Calibration!$B$2:$B$4,C70)</f>
        <v>384.6697708068109</v>
      </c>
      <c r="K70" s="2">
        <f>TREND(Calibration!$A$2:$A$4,Calibration!$C$2:$C$4,E70)</f>
        <v>848.84517616892379</v>
      </c>
      <c r="L70" s="2">
        <f>TREND(Calibration!$A$2:$A$4,Calibration!$D$2:$D$4,G70)</f>
        <v>503.29897617755455</v>
      </c>
    </row>
    <row r="71" spans="1:12" x14ac:dyDescent="0.25">
      <c r="A71">
        <v>342277</v>
      </c>
      <c r="B71">
        <v>14.126000400000001</v>
      </c>
      <c r="C71">
        <v>0.59299999000000003</v>
      </c>
      <c r="D71">
        <v>630.84600829999999</v>
      </c>
      <c r="E71">
        <v>2.13529992</v>
      </c>
      <c r="F71">
        <v>9.9000003020963209E+37</v>
      </c>
      <c r="G71">
        <v>1.34739995</v>
      </c>
      <c r="H71">
        <v>9.9000003020963209E+37</v>
      </c>
      <c r="J71" s="2">
        <f>TREND(Calibration!$A$2:$A$4,Calibration!$B$2:$B$4,C71)</f>
        <v>387.69631571724915</v>
      </c>
      <c r="K71" s="2">
        <f>TREND(Calibration!$A$2:$A$4,Calibration!$C$2:$C$4,E71)</f>
        <v>840.77727067502758</v>
      </c>
      <c r="L71" s="2">
        <f>TREND(Calibration!$A$2:$A$4,Calibration!$D$2:$D$4,G71)</f>
        <v>503.96053540919252</v>
      </c>
    </row>
    <row r="72" spans="1:12" x14ac:dyDescent="0.25">
      <c r="A72">
        <v>347276</v>
      </c>
      <c r="B72">
        <v>14.00899982</v>
      </c>
      <c r="C72">
        <v>0.58590001000000003</v>
      </c>
      <c r="D72">
        <v>708.73602295000001</v>
      </c>
      <c r="E72">
        <v>2.2481999400000001</v>
      </c>
      <c r="F72">
        <v>9.9000003020963209E+37</v>
      </c>
      <c r="G72">
        <v>1.3495999599999999</v>
      </c>
      <c r="H72">
        <v>9.9000003020963209E+37</v>
      </c>
      <c r="J72" s="2">
        <f>TREND(Calibration!$A$2:$A$4,Calibration!$B$2:$B$4,C72)</f>
        <v>383.31089941200383</v>
      </c>
      <c r="K72" s="2">
        <f>TREND(Calibration!$A$2:$A$4,Calibration!$C$2:$C$4,E72)</f>
        <v>886.32065079935705</v>
      </c>
      <c r="L72" s="2">
        <f>TREND(Calibration!$A$2:$A$4,Calibration!$D$2:$D$4,G72)</f>
        <v>504.8702346580227</v>
      </c>
    </row>
    <row r="73" spans="1:12" x14ac:dyDescent="0.25">
      <c r="A73">
        <v>352277</v>
      </c>
      <c r="B73">
        <v>14.074000359999999</v>
      </c>
      <c r="C73">
        <v>0.58759998999999996</v>
      </c>
      <c r="D73">
        <v>474.79800415</v>
      </c>
      <c r="E73">
        <v>1.8054000100000001</v>
      </c>
      <c r="F73">
        <v>9.9000003020963209E+37</v>
      </c>
      <c r="G73">
        <v>1.3528000099999999</v>
      </c>
      <c r="H73">
        <v>1243.2270507799999</v>
      </c>
      <c r="J73" s="2">
        <f>TREND(Calibration!$A$2:$A$4,Calibration!$B$2:$B$4,C73)</f>
        <v>384.36091927270638</v>
      </c>
      <c r="K73" s="2">
        <f>TREND(Calibration!$A$2:$A$4,Calibration!$C$2:$C$4,E73)</f>
        <v>707.69707277858754</v>
      </c>
      <c r="L73" s="2">
        <f>TREND(Calibration!$A$2:$A$4,Calibration!$D$2:$D$4,G73)</f>
        <v>506.19344822578796</v>
      </c>
    </row>
    <row r="74" spans="1:12" x14ac:dyDescent="0.25">
      <c r="A74">
        <v>357277</v>
      </c>
      <c r="B74">
        <v>14.18799973</v>
      </c>
      <c r="C74">
        <v>0.58109999000000001</v>
      </c>
      <c r="D74">
        <v>626.53802489999998</v>
      </c>
      <c r="E74">
        <v>1.7222000399999999</v>
      </c>
      <c r="F74">
        <v>9.9000003020963209E+37</v>
      </c>
      <c r="G74">
        <v>1.3566000499999999</v>
      </c>
      <c r="H74">
        <v>1203.1879882799999</v>
      </c>
      <c r="J74" s="2">
        <f>TREND(Calibration!$A$2:$A$4,Calibration!$B$2:$B$4,C74)</f>
        <v>380.34609021909012</v>
      </c>
      <c r="K74" s="2">
        <f>TREND(Calibration!$A$2:$A$4,Calibration!$C$2:$C$4,E74)</f>
        <v>674.13456446332941</v>
      </c>
      <c r="L74" s="2">
        <f>TREND(Calibration!$A$2:$A$4,Calibration!$D$2:$D$4,G74)</f>
        <v>507.76475632598965</v>
      </c>
    </row>
    <row r="75" spans="1:12" x14ac:dyDescent="0.25">
      <c r="A75">
        <v>362277</v>
      </c>
      <c r="B75">
        <v>14.29800034</v>
      </c>
      <c r="C75">
        <v>0.58539998999999998</v>
      </c>
      <c r="D75">
        <v>644.46899413999995</v>
      </c>
      <c r="E75">
        <v>1.8900999999999999</v>
      </c>
      <c r="F75">
        <v>9.9000003020963209E+37</v>
      </c>
      <c r="G75">
        <v>1.36360002</v>
      </c>
      <c r="H75">
        <v>9.9000003020963209E+37</v>
      </c>
      <c r="J75" s="2">
        <f>TREND(Calibration!$A$2:$A$4,Calibration!$B$2:$B$4,C75)</f>
        <v>383.00205405455932</v>
      </c>
      <c r="K75" s="2">
        <f>TREND(Calibration!$A$2:$A$4,Calibration!$C$2:$C$4,E75)</f>
        <v>741.86468267889472</v>
      </c>
      <c r="L75" s="2">
        <f>TREND(Calibration!$A$2:$A$4,Calibration!$D$2:$D$4,G75)</f>
        <v>510.65922837422306</v>
      </c>
    </row>
    <row r="76" spans="1:12" x14ac:dyDescent="0.25">
      <c r="A76">
        <v>367277</v>
      </c>
      <c r="B76">
        <v>14.434000019999999</v>
      </c>
      <c r="C76">
        <v>0.58759998999999996</v>
      </c>
      <c r="D76">
        <v>495.49301147</v>
      </c>
      <c r="E76">
        <v>2.05649996</v>
      </c>
      <c r="F76">
        <v>9.9000003020963209E+37</v>
      </c>
      <c r="G76">
        <v>1.3652000399999999</v>
      </c>
      <c r="H76">
        <v>1281.33496094</v>
      </c>
      <c r="J76" s="2">
        <f>TREND(Calibration!$A$2:$A$4,Calibration!$B$2:$B$4,C76)</f>
        <v>384.36091927270638</v>
      </c>
      <c r="K76" s="2">
        <f>TREND(Calibration!$A$2:$A$4,Calibration!$C$2:$C$4,E76)</f>
        <v>808.98970737732452</v>
      </c>
      <c r="L76" s="2">
        <f>TREND(Calibration!$A$2:$A$4,Calibration!$D$2:$D$4,G76)</f>
        <v>511.32083309061682</v>
      </c>
    </row>
    <row r="77" spans="1:12" x14ac:dyDescent="0.25">
      <c r="A77">
        <v>372289</v>
      </c>
      <c r="B77">
        <v>14.43700027</v>
      </c>
      <c r="C77">
        <v>0.57139998999999997</v>
      </c>
      <c r="D77">
        <v>775.28198241999996</v>
      </c>
      <c r="E77">
        <v>2.0613000399999999</v>
      </c>
      <c r="F77">
        <v>9.9000003020963209E+37</v>
      </c>
      <c r="G77">
        <v>1.3662999899999999</v>
      </c>
      <c r="H77">
        <v>9.9000003020963209E+37</v>
      </c>
      <c r="J77" s="2">
        <f>TREND(Calibration!$A$2:$A$4,Calibration!$B$2:$B$4,C77)</f>
        <v>374.35472993907814</v>
      </c>
      <c r="K77" s="2">
        <f>TREND(Calibration!$A$2:$A$4,Calibration!$C$2:$C$4,E77)</f>
        <v>810.92603890381304</v>
      </c>
      <c r="L77" s="2">
        <f>TREND(Calibration!$A$2:$A$4,Calibration!$D$2:$D$4,G77)</f>
        <v>511.77565997265401</v>
      </c>
    </row>
    <row r="78" spans="1:12" x14ac:dyDescent="0.25">
      <c r="A78">
        <v>377279</v>
      </c>
      <c r="B78">
        <v>14.40499973</v>
      </c>
      <c r="C78">
        <v>0.57459998000000001</v>
      </c>
      <c r="D78">
        <v>485.81201171999999</v>
      </c>
      <c r="E78">
        <v>2.0272998800000002</v>
      </c>
      <c r="F78">
        <v>1168.7380371100001</v>
      </c>
      <c r="G78">
        <v>1.3679000100000001</v>
      </c>
      <c r="H78">
        <v>9.9000003020963209E+37</v>
      </c>
      <c r="J78" s="2">
        <f>TREND(Calibration!$A$2:$A$4,Calibration!$B$2:$B$4,C78)</f>
        <v>376.33125498881378</v>
      </c>
      <c r="K78" s="2">
        <f>TREND(Calibration!$A$2:$A$4,Calibration!$C$2:$C$4,E78)</f>
        <v>797.21052130542807</v>
      </c>
      <c r="L78" s="2">
        <f>TREND(Calibration!$A$2:$A$4,Calibration!$D$2:$D$4,G78)</f>
        <v>512.43726468904777</v>
      </c>
    </row>
    <row r="79" spans="1:12" x14ac:dyDescent="0.25">
      <c r="A79">
        <v>382278</v>
      </c>
      <c r="B79">
        <v>14.324000359999999</v>
      </c>
      <c r="C79">
        <v>0.58490001999999996</v>
      </c>
      <c r="D79">
        <v>542.89599609000004</v>
      </c>
      <c r="E79">
        <v>2.1071999099999998</v>
      </c>
      <c r="F79">
        <v>9.9000003020963209E+37</v>
      </c>
      <c r="G79">
        <v>1.3631000499999999</v>
      </c>
      <c r="H79">
        <v>352.92098999000001</v>
      </c>
      <c r="J79" s="2">
        <f>TREND(Calibration!$A$2:$A$4,Calibration!$B$2:$B$4,C79)</f>
        <v>382.69323958041525</v>
      </c>
      <c r="K79" s="2">
        <f>TREND(Calibration!$A$2:$A$4,Calibration!$C$2:$C$4,E79)</f>
        <v>829.4418480867281</v>
      </c>
      <c r="L79" s="2">
        <f>TREND(Calibration!$A$2:$A$4,Calibration!$D$2:$D$4,G79)</f>
        <v>510.45249188964453</v>
      </c>
    </row>
    <row r="80" spans="1:12" x14ac:dyDescent="0.25">
      <c r="A80">
        <v>387277</v>
      </c>
      <c r="B80">
        <v>14.16800022</v>
      </c>
      <c r="C80">
        <v>0.58380001999999998</v>
      </c>
      <c r="D80">
        <v>989.93103026999995</v>
      </c>
      <c r="E80">
        <v>1.98029995</v>
      </c>
      <c r="F80">
        <v>1215.5579834</v>
      </c>
      <c r="G80">
        <v>1.3614000100000001</v>
      </c>
      <c r="H80">
        <v>9.9000003020963209E+37</v>
      </c>
      <c r="J80" s="2">
        <f>TREND(Calibration!$A$2:$A$4,Calibration!$B$2:$B$4,C80)</f>
        <v>382.01380697134175</v>
      </c>
      <c r="K80" s="2">
        <f>TREND(Calibration!$A$2:$A$4,Calibration!$C$2:$C$4,E80)</f>
        <v>778.2509526728727</v>
      </c>
      <c r="L80" s="2">
        <f>TREND(Calibration!$A$2:$A$4,Calibration!$D$2:$D$4,G80)</f>
        <v>509.74952912539288</v>
      </c>
    </row>
    <row r="81" spans="1:12" x14ac:dyDescent="0.25">
      <c r="A81">
        <v>392278</v>
      </c>
      <c r="B81">
        <v>14.079999920000001</v>
      </c>
      <c r="C81">
        <v>0.58700001000000002</v>
      </c>
      <c r="D81">
        <v>741.80102538999995</v>
      </c>
      <c r="E81">
        <v>2.2211999900000001</v>
      </c>
      <c r="F81">
        <v>9.9000003020963209E+37</v>
      </c>
      <c r="G81">
        <v>1.3619999899999999</v>
      </c>
      <c r="H81">
        <v>1226.2580566399999</v>
      </c>
      <c r="J81" s="2">
        <f>TREND(Calibration!$A$2:$A$4,Calibration!$B$2:$B$4,C81)</f>
        <v>383.99033202107739</v>
      </c>
      <c r="K81" s="2">
        <f>TREND(Calibration!$A$2:$A$4,Calibration!$C$2:$C$4,E81)</f>
        <v>875.42898766069777</v>
      </c>
      <c r="L81" s="2">
        <f>TREND(Calibration!$A$2:$A$4,Calibration!$D$2:$D$4,G81)</f>
        <v>509.99761952285155</v>
      </c>
    </row>
    <row r="82" spans="1:12" x14ac:dyDescent="0.25">
      <c r="A82">
        <v>397278</v>
      </c>
      <c r="B82">
        <v>14.00899982</v>
      </c>
      <c r="C82">
        <v>0.58319997999999995</v>
      </c>
      <c r="D82">
        <v>767.63500977000001</v>
      </c>
      <c r="E82">
        <v>2.2535998799999999</v>
      </c>
      <c r="F82">
        <v>9.9000003020963209E+37</v>
      </c>
      <c r="G82">
        <v>1.3711999699999999</v>
      </c>
      <c r="H82">
        <v>9.9000003020963209E+37</v>
      </c>
      <c r="J82" s="2">
        <f>TREND(Calibration!$A$2:$A$4,Calibration!$B$2:$B$4,C82)</f>
        <v>381.6431826597522</v>
      </c>
      <c r="K82" s="2">
        <f>TREND(Calibration!$A$2:$A$4,Calibration!$C$2:$C$4,E82)</f>
        <v>888.49896325730481</v>
      </c>
      <c r="L82" s="2">
        <f>TREND(Calibration!$A$2:$A$4,Calibration!$D$2:$D$4,G82)</f>
        <v>513.80179081991525</v>
      </c>
    </row>
    <row r="83" spans="1:12" x14ac:dyDescent="0.25">
      <c r="A83">
        <v>402278</v>
      </c>
      <c r="B83">
        <v>14.08699989</v>
      </c>
      <c r="C83">
        <v>0.58539998999999998</v>
      </c>
      <c r="D83">
        <v>667.50299071999996</v>
      </c>
      <c r="E83">
        <v>2.1494</v>
      </c>
      <c r="F83">
        <v>9.9000003020963209E+37</v>
      </c>
      <c r="G83">
        <v>1.37010002</v>
      </c>
      <c r="H83">
        <v>1258.9949951200001</v>
      </c>
      <c r="J83" s="2">
        <f>TREND(Calibration!$A$2:$A$4,Calibration!$B$2:$B$4,C83)</f>
        <v>383.00205405455932</v>
      </c>
      <c r="K83" s="2">
        <f>TREND(Calibration!$A$2:$A$4,Calibration!$C$2:$C$4,E83)</f>
        <v>846.46518200775768</v>
      </c>
      <c r="L83" s="2">
        <f>TREND(Calibration!$A$2:$A$4,Calibration!$D$2:$D$4,G83)</f>
        <v>513.34696393787794</v>
      </c>
    </row>
    <row r="84" spans="1:12" x14ac:dyDescent="0.25">
      <c r="A84">
        <v>407278</v>
      </c>
      <c r="B84">
        <v>14.272000309999999</v>
      </c>
      <c r="C84">
        <v>0.58380001999999998</v>
      </c>
      <c r="D84">
        <v>611.30200194999998</v>
      </c>
      <c r="E84">
        <v>2.0369999399999998</v>
      </c>
      <c r="F84">
        <v>9.9000003020963209E+37</v>
      </c>
      <c r="G84">
        <v>1.3748999799999999</v>
      </c>
      <c r="H84">
        <v>1115.8339843700001</v>
      </c>
      <c r="J84" s="2">
        <f>TREND(Calibration!$A$2:$A$4,Calibration!$B$2:$B$4,C84)</f>
        <v>382.01380697134175</v>
      </c>
      <c r="K84" s="2">
        <f>TREND(Calibration!$A$2:$A$4,Calibration!$C$2:$C$4,E84)</f>
        <v>801.12348358664633</v>
      </c>
      <c r="L84" s="2">
        <f>TREND(Calibration!$A$2:$A$4,Calibration!$D$2:$D$4,G84)</f>
        <v>515.33173673728118</v>
      </c>
    </row>
    <row r="85" spans="1:12" x14ac:dyDescent="0.25">
      <c r="A85">
        <v>412278</v>
      </c>
      <c r="B85">
        <v>14.46700001</v>
      </c>
      <c r="C85">
        <v>0.58810001999999995</v>
      </c>
      <c r="D85">
        <v>714.58697510000002</v>
      </c>
      <c r="E85">
        <v>2.0002999300000002</v>
      </c>
      <c r="F85">
        <v>9.9000003020963209E+37</v>
      </c>
      <c r="G85">
        <v>1.38740003</v>
      </c>
      <c r="H85">
        <v>1281.0720214800001</v>
      </c>
      <c r="J85" s="2">
        <f>TREND(Calibration!$A$2:$A$4,Calibration!$B$2:$B$4,C85)</f>
        <v>384.6697708068109</v>
      </c>
      <c r="K85" s="2">
        <f>TREND(Calibration!$A$2:$A$4,Calibration!$C$2:$C$4,E85)</f>
        <v>786.3188581667689</v>
      </c>
      <c r="L85" s="2">
        <f>TREND(Calibration!$A$2:$A$4,Calibration!$D$2:$D$4,G85)</f>
        <v>520.50047964996804</v>
      </c>
    </row>
    <row r="86" spans="1:12" x14ac:dyDescent="0.25">
      <c r="A86">
        <v>417279</v>
      </c>
      <c r="B86">
        <v>14.56999969</v>
      </c>
      <c r="C86">
        <v>0.57190001000000001</v>
      </c>
      <c r="D86">
        <v>1085.92700195</v>
      </c>
      <c r="E86">
        <v>2.16560006</v>
      </c>
      <c r="F86">
        <v>9.9000003020963209E+37</v>
      </c>
      <c r="G86">
        <v>1.38250005</v>
      </c>
      <c r="H86">
        <v>9.9000003020963209E+37</v>
      </c>
      <c r="J86" s="2">
        <f>TREND(Calibration!$A$2:$A$4,Calibration!$B$2:$B$4,C86)</f>
        <v>374.66357529652265</v>
      </c>
      <c r="K86" s="2">
        <f>TREND(Calibration!$A$2:$A$4,Calibration!$C$2:$C$4,E86)</f>
        <v>853.00021619656422</v>
      </c>
      <c r="L86" s="2">
        <f>TREND(Calibration!$A$2:$A$4,Calibration!$D$2:$D$4,G86)</f>
        <v>518.4743488027068</v>
      </c>
    </row>
    <row r="87" spans="1:12" x14ac:dyDescent="0.25">
      <c r="A87">
        <v>422279</v>
      </c>
      <c r="B87">
        <v>14.635000229999999</v>
      </c>
      <c r="C87">
        <v>0.58050000999999996</v>
      </c>
      <c r="D87">
        <v>299.74899291999998</v>
      </c>
      <c r="E87">
        <v>2.1050999199999998</v>
      </c>
      <c r="F87">
        <v>9.9000003020963209E+37</v>
      </c>
      <c r="G87">
        <v>1.38469994</v>
      </c>
      <c r="H87">
        <v>1339.7189941399999</v>
      </c>
      <c r="J87" s="2">
        <f>TREND(Calibration!$A$2:$A$4,Calibration!$B$2:$B$4,C87)</f>
        <v>379.97550296746107</v>
      </c>
      <c r="K87" s="2">
        <f>TREND(Calibration!$A$2:$A$4,Calibration!$C$2:$C$4,E87)</f>
        <v>828.59472119669488</v>
      </c>
      <c r="L87" s="2">
        <f>TREND(Calibration!$A$2:$A$4,Calibration!$D$2:$D$4,G87)</f>
        <v>519.38399843180355</v>
      </c>
    </row>
    <row r="88" spans="1:12" x14ac:dyDescent="0.25">
      <c r="A88">
        <v>427279</v>
      </c>
      <c r="B88">
        <v>14.475999829999999</v>
      </c>
      <c r="C88">
        <v>0.58810001999999995</v>
      </c>
      <c r="D88">
        <v>773.48999022999999</v>
      </c>
      <c r="E88">
        <v>2.2725000400000002</v>
      </c>
      <c r="F88">
        <v>9.9000003020963209E+37</v>
      </c>
      <c r="G88">
        <v>1.38569999</v>
      </c>
      <c r="H88">
        <v>1279.0870361299999</v>
      </c>
      <c r="J88" s="2">
        <f>TREND(Calibration!$A$2:$A$4,Calibration!$B$2:$B$4,C88)</f>
        <v>384.6697708068109</v>
      </c>
      <c r="K88" s="2">
        <f>TREND(Calibration!$A$2:$A$4,Calibration!$C$2:$C$4,E88)</f>
        <v>896.12320611652365</v>
      </c>
      <c r="L88" s="2">
        <f>TREND(Calibration!$A$2:$A$4,Calibration!$D$2:$D$4,G88)</f>
        <v>519.79751688571628</v>
      </c>
    </row>
    <row r="89" spans="1:12" x14ac:dyDescent="0.25">
      <c r="A89">
        <v>432278</v>
      </c>
      <c r="B89">
        <v>14.23600006</v>
      </c>
      <c r="C89">
        <v>0.58859998000000002</v>
      </c>
      <c r="D89">
        <v>1064.6789550799999</v>
      </c>
      <c r="E89">
        <v>2.0710999999999999</v>
      </c>
      <c r="F89">
        <v>9.9000003020963209E+37</v>
      </c>
      <c r="G89">
        <v>1.3933000600000001</v>
      </c>
      <c r="H89">
        <v>9.9000003020963209E+37</v>
      </c>
      <c r="J89" s="2">
        <f>TREND(Calibration!$A$2:$A$4,Calibration!$B$2:$B$4,C89)</f>
        <v>384.97857910429497</v>
      </c>
      <c r="K89" s="2">
        <f>TREND(Calibration!$A$2:$A$4,Calibration!$C$2:$C$4,E89)</f>
        <v>814.87930041327263</v>
      </c>
      <c r="L89" s="2">
        <f>TREND(Calibration!$A$2:$A$4,Calibration!$D$2:$D$4,G89)</f>
        <v>522.94012895114201</v>
      </c>
    </row>
    <row r="90" spans="1:12" x14ac:dyDescent="0.25">
      <c r="A90">
        <v>437278</v>
      </c>
      <c r="B90">
        <v>14.05500031</v>
      </c>
      <c r="C90">
        <v>0.58050000999999996</v>
      </c>
      <c r="D90">
        <v>829.14697265999996</v>
      </c>
      <c r="E90">
        <v>2.0855999000000001</v>
      </c>
      <c r="F90">
        <v>9.9000003020963209E+37</v>
      </c>
      <c r="G90">
        <v>1.3890000600000001</v>
      </c>
      <c r="H90">
        <v>9.9000003020963209E+37</v>
      </c>
      <c r="J90" s="2">
        <f>TREND(Calibration!$A$2:$A$4,Calibration!$B$2:$B$4,C90)</f>
        <v>379.97550296746107</v>
      </c>
      <c r="K90" s="2">
        <f>TREND(Calibration!$A$2:$A$4,Calibration!$C$2:$C$4,E90)</f>
        <v>820.72849740601691</v>
      </c>
      <c r="L90" s="2">
        <f>TREND(Calibration!$A$2:$A$4,Calibration!$D$2:$D$4,G90)</f>
        <v>521.16208850133955</v>
      </c>
    </row>
    <row r="91" spans="1:12" x14ac:dyDescent="0.25">
      <c r="A91">
        <v>442278</v>
      </c>
      <c r="B91">
        <v>13.930999760000001</v>
      </c>
      <c r="C91">
        <v>0.58050000999999996</v>
      </c>
      <c r="D91">
        <v>570.84399413999995</v>
      </c>
      <c r="E91">
        <v>1.7859</v>
      </c>
      <c r="F91">
        <v>9.9000003020963209E+37</v>
      </c>
      <c r="G91">
        <v>1.3944000000000001</v>
      </c>
      <c r="H91">
        <v>9.9000003020963209E+37</v>
      </c>
      <c r="J91" s="2">
        <f>TREND(Calibration!$A$2:$A$4,Calibration!$B$2:$B$4,C91)</f>
        <v>379.97550296746107</v>
      </c>
      <c r="K91" s="2">
        <f>TREND(Calibration!$A$2:$A$4,Calibration!$C$2:$C$4,E91)</f>
        <v>699.83085302186623</v>
      </c>
      <c r="L91" s="2">
        <f>TREND(Calibration!$A$2:$A$4,Calibration!$D$2:$D$4,G91)</f>
        <v>523.39495169820145</v>
      </c>
    </row>
    <row r="92" spans="1:12" x14ac:dyDescent="0.25">
      <c r="A92">
        <v>447278</v>
      </c>
      <c r="B92">
        <v>13.824000359999999</v>
      </c>
      <c r="C92">
        <v>0.58319997999999995</v>
      </c>
      <c r="D92">
        <v>506.10000609999997</v>
      </c>
      <c r="E92">
        <v>2.0559001000000001</v>
      </c>
      <c r="F92">
        <v>9.9000003020963209E+37</v>
      </c>
      <c r="G92">
        <v>1.4019000500000001</v>
      </c>
      <c r="H92">
        <v>9.9000003020963209E+37</v>
      </c>
      <c r="J92" s="2">
        <f>TREND(Calibration!$A$2:$A$4,Calibration!$B$2:$B$4,C92)</f>
        <v>381.6431826597522</v>
      </c>
      <c r="K92" s="2">
        <f>TREND(Calibration!$A$2:$A$4,Calibration!$C$2:$C$4,E92)</f>
        <v>808.74772644586517</v>
      </c>
      <c r="L92" s="2">
        <f>TREND(Calibration!$A$2:$A$4,Calibration!$D$2:$D$4,G92)</f>
        <v>526.49620571576907</v>
      </c>
    </row>
    <row r="93" spans="1:12" x14ac:dyDescent="0.25">
      <c r="A93">
        <v>452278</v>
      </c>
      <c r="B93">
        <v>13.88899994</v>
      </c>
      <c r="C93">
        <v>0.58319997999999995</v>
      </c>
      <c r="D93">
        <v>459.13101196000002</v>
      </c>
      <c r="E93">
        <v>1.9057999800000001</v>
      </c>
      <c r="F93">
        <v>9.9000003020963209E+37</v>
      </c>
      <c r="G93">
        <v>1.4121999700000001</v>
      </c>
      <c r="H93">
        <v>9.9000003020963209E+37</v>
      </c>
      <c r="J93" s="2">
        <f>TREND(Calibration!$A$2:$A$4,Calibration!$B$2:$B$4,C93)</f>
        <v>381.6431826597522</v>
      </c>
      <c r="K93" s="2">
        <f>TREND(Calibration!$A$2:$A$4,Calibration!$C$2:$C$4,E93)</f>
        <v>748.1979867570019</v>
      </c>
      <c r="L93" s="2">
        <f>TREND(Calibration!$A$2:$A$4,Calibration!$D$2:$D$4,G93)</f>
        <v>530.75519975989221</v>
      </c>
    </row>
    <row r="94" spans="1:12" x14ac:dyDescent="0.25">
      <c r="A94">
        <v>457278</v>
      </c>
      <c r="B94">
        <v>14.126000400000001</v>
      </c>
      <c r="C94">
        <v>0.57950002</v>
      </c>
      <c r="D94">
        <v>225.72099304</v>
      </c>
      <c r="E94">
        <v>1.81079996</v>
      </c>
      <c r="F94">
        <v>1290.6440429700001</v>
      </c>
      <c r="G94">
        <v>1.4117000099999999</v>
      </c>
      <c r="H94">
        <v>9.9000003020963209E+37</v>
      </c>
      <c r="J94" s="2">
        <f>TREND(Calibration!$A$2:$A$4,Calibration!$B$2:$B$4,C94)</f>
        <v>379.35784313587254</v>
      </c>
      <c r="K94" s="2">
        <f>TREND(Calibration!$A$2:$A$4,Calibration!$C$2:$C$4,E94)</f>
        <v>709.87538927049218</v>
      </c>
      <c r="L94" s="2">
        <f>TREND(Calibration!$A$2:$A$4,Calibration!$D$2:$D$4,G94)</f>
        <v>530.54846741029144</v>
      </c>
    </row>
    <row r="95" spans="1:12" x14ac:dyDescent="0.25">
      <c r="A95">
        <v>462278</v>
      </c>
      <c r="B95">
        <v>14.36299992</v>
      </c>
      <c r="C95">
        <v>0.57569999000000005</v>
      </c>
      <c r="D95">
        <v>556.57598876999998</v>
      </c>
      <c r="E95">
        <v>1.49590003</v>
      </c>
      <c r="F95">
        <v>973.53002930000002</v>
      </c>
      <c r="G95">
        <v>1.4013999699999999</v>
      </c>
      <c r="H95">
        <v>9.9000003020963209E+37</v>
      </c>
      <c r="J95" s="2">
        <f>TREND(Calibration!$A$2:$A$4,Calibration!$B$2:$B$4,C95)</f>
        <v>377.01069377454741</v>
      </c>
      <c r="K95" s="2">
        <f>TREND(Calibration!$A$2:$A$4,Calibration!$C$2:$C$4,E95)</f>
        <v>582.84611847749579</v>
      </c>
      <c r="L95" s="2">
        <f>TREND(Calibration!$A$2:$A$4,Calibration!$D$2:$D$4,G95)</f>
        <v>526.28942374643486</v>
      </c>
    </row>
    <row r="96" spans="1:12" x14ac:dyDescent="0.25">
      <c r="A96">
        <v>467278</v>
      </c>
      <c r="B96">
        <v>14.541000370000001</v>
      </c>
      <c r="C96">
        <v>0.58429998000000005</v>
      </c>
      <c r="D96">
        <v>578.83697510000002</v>
      </c>
      <c r="E96">
        <v>1.9312000300000001</v>
      </c>
      <c r="F96">
        <v>1172.0920410199999</v>
      </c>
      <c r="G96">
        <v>1.4025000299999999</v>
      </c>
      <c r="H96">
        <v>9.9000003020963209E+37</v>
      </c>
      <c r="J96" s="2">
        <f>TREND(Calibration!$A$2:$A$4,Calibration!$B$2:$B$4,C96)</f>
        <v>382.32261526882576</v>
      </c>
      <c r="K96" s="2">
        <f>TREND(Calibration!$A$2:$A$4,Calibration!$C$2:$C$4,E96)</f>
        <v>758.4442571502841</v>
      </c>
      <c r="L96" s="2">
        <f>TREND(Calibration!$A$2:$A$4,Calibration!$D$2:$D$4,G96)</f>
        <v>526.74429611322773</v>
      </c>
    </row>
    <row r="97" spans="1:12" x14ac:dyDescent="0.25">
      <c r="A97">
        <v>472289</v>
      </c>
      <c r="B97">
        <v>14.600000380000001</v>
      </c>
      <c r="C97">
        <v>0.57950002</v>
      </c>
      <c r="D97">
        <v>681.75201416000004</v>
      </c>
      <c r="E97">
        <v>2.3071000599999998</v>
      </c>
      <c r="F97">
        <v>1241.90197754</v>
      </c>
      <c r="G97">
        <v>1.4035999800000001</v>
      </c>
      <c r="H97">
        <v>9.9000003020963209E+37</v>
      </c>
      <c r="J97" s="2">
        <f>TREND(Calibration!$A$2:$A$4,Calibration!$B$2:$B$4,C97)</f>
        <v>379.35784313587254</v>
      </c>
      <c r="K97" s="2">
        <f>TREND(Calibration!$A$2:$A$4,Calibration!$C$2:$C$4,E97)</f>
        <v>910.08070464636785</v>
      </c>
      <c r="L97" s="2">
        <f>TREND(Calibration!$A$2:$A$4,Calibration!$D$2:$D$4,G97)</f>
        <v>527.19912299526504</v>
      </c>
    </row>
    <row r="98" spans="1:12" x14ac:dyDescent="0.25">
      <c r="A98">
        <v>477279</v>
      </c>
      <c r="B98">
        <v>14.505000109999999</v>
      </c>
      <c r="C98">
        <v>0.58429998000000005</v>
      </c>
      <c r="D98">
        <v>573.40600586000005</v>
      </c>
      <c r="E98">
        <v>1.81509995</v>
      </c>
      <c r="F98">
        <v>840.84197998000002</v>
      </c>
      <c r="G98">
        <v>1.4068000300000001</v>
      </c>
      <c r="H98">
        <v>9.9000003020963209E+37</v>
      </c>
      <c r="J98" s="2">
        <f>TREND(Calibration!$A$2:$A$4,Calibration!$B$2:$B$4,C98)</f>
        <v>382.32261526882576</v>
      </c>
      <c r="K98" s="2">
        <f>TREND(Calibration!$A$2:$A$4,Calibration!$C$2:$C$4,E98)</f>
        <v>711.60998665232455</v>
      </c>
      <c r="L98" s="2">
        <f>TREND(Calibration!$A$2:$A$4,Calibration!$D$2:$D$4,G98)</f>
        <v>528.52233656303031</v>
      </c>
    </row>
    <row r="99" spans="1:12" x14ac:dyDescent="0.25">
      <c r="A99">
        <v>482278</v>
      </c>
      <c r="B99">
        <v>14.35900021</v>
      </c>
      <c r="C99">
        <v>0.57999997999999997</v>
      </c>
      <c r="D99">
        <v>617.47302246000004</v>
      </c>
      <c r="E99">
        <v>1.8226000099999999</v>
      </c>
      <c r="F99">
        <v>847.48999022999999</v>
      </c>
      <c r="G99">
        <v>1.4121999700000001</v>
      </c>
      <c r="H99">
        <v>9.9000003020963209E+37</v>
      </c>
      <c r="J99" s="2">
        <f>TREND(Calibration!$A$2:$A$4,Calibration!$B$2:$B$4,C99)</f>
        <v>379.66665143335649</v>
      </c>
      <c r="K99" s="2">
        <f>TREND(Calibration!$A$2:$A$4,Calibration!$C$2:$C$4,E99)</f>
        <v>714.63547844174377</v>
      </c>
      <c r="L99" s="2">
        <f>TREND(Calibration!$A$2:$A$4,Calibration!$D$2:$D$4,G99)</f>
        <v>530.75519975989221</v>
      </c>
    </row>
    <row r="100" spans="1:12" x14ac:dyDescent="0.25">
      <c r="A100">
        <v>487278</v>
      </c>
      <c r="B100">
        <v>14.180999760000001</v>
      </c>
      <c r="C100">
        <v>0.58050000999999996</v>
      </c>
      <c r="D100">
        <v>525.07000731999995</v>
      </c>
      <c r="E100">
        <v>2.1175000700000002</v>
      </c>
      <c r="F100">
        <v>1068.3339843700001</v>
      </c>
      <c r="G100">
        <v>1.4198000399999999</v>
      </c>
      <c r="H100">
        <v>9.9000003020963209E+37</v>
      </c>
      <c r="J100" s="2">
        <f>TREND(Calibration!$A$2:$A$4,Calibration!$B$2:$B$4,C100)</f>
        <v>379.97550296746107</v>
      </c>
      <c r="K100" s="2">
        <f>TREND(Calibration!$A$2:$A$4,Calibration!$C$2:$C$4,E100)</f>
        <v>833.59688811436877</v>
      </c>
      <c r="L100" s="2">
        <f>TREND(Calibration!$A$2:$A$4,Calibration!$D$2:$D$4,G100)</f>
        <v>533.89781182531783</v>
      </c>
    </row>
    <row r="101" spans="1:12" x14ac:dyDescent="0.25">
      <c r="A101">
        <v>492278</v>
      </c>
      <c r="B101">
        <v>14.05500031</v>
      </c>
      <c r="C101">
        <v>0.57889997999999998</v>
      </c>
      <c r="D101">
        <v>617.45800781000003</v>
      </c>
      <c r="E101">
        <v>2.1726000299999999</v>
      </c>
      <c r="F101">
        <v>1028.97302246</v>
      </c>
      <c r="G101">
        <v>1.4191999399999999</v>
      </c>
      <c r="H101">
        <v>9.9000003020963209E+37</v>
      </c>
      <c r="J101" s="2">
        <f>TREND(Calibration!$A$2:$A$4,Calibration!$B$2:$B$4,C101)</f>
        <v>378.98721882428299</v>
      </c>
      <c r="K101" s="2">
        <f>TREND(Calibration!$A$2:$A$4,Calibration!$C$2:$C$4,E101)</f>
        <v>855.8239738413273</v>
      </c>
      <c r="L101" s="2">
        <f>TREND(Calibration!$A$2:$A$4,Calibration!$D$2:$D$4,G101)</f>
        <v>533.64967180812562</v>
      </c>
    </row>
    <row r="102" spans="1:12" x14ac:dyDescent="0.25">
      <c r="A102">
        <v>497277</v>
      </c>
      <c r="B102">
        <v>13.97000027</v>
      </c>
      <c r="C102">
        <v>0.57889997999999998</v>
      </c>
      <c r="D102">
        <v>292.94900512999999</v>
      </c>
      <c r="E102">
        <v>2.1854999099999999</v>
      </c>
      <c r="F102">
        <v>905.23400878999996</v>
      </c>
      <c r="G102">
        <v>1.4198000399999999</v>
      </c>
      <c r="H102">
        <v>9.9000003020963209E+37</v>
      </c>
      <c r="J102" s="2">
        <f>TREND(Calibration!$A$2:$A$4,Calibration!$B$2:$B$4,C102)</f>
        <v>378.98721882428299</v>
      </c>
      <c r="K102" s="2">
        <f>TREND(Calibration!$A$2:$A$4,Calibration!$C$2:$C$4,E102)</f>
        <v>861.02772968121315</v>
      </c>
      <c r="L102" s="2">
        <f>TREND(Calibration!$A$2:$A$4,Calibration!$D$2:$D$4,G102)</f>
        <v>533.89781182531783</v>
      </c>
    </row>
    <row r="103" spans="1:12" x14ac:dyDescent="0.25">
      <c r="A103">
        <v>502277</v>
      </c>
      <c r="B103">
        <v>14.06099987</v>
      </c>
      <c r="C103">
        <v>0.58759998999999996</v>
      </c>
      <c r="D103">
        <v>688.25201416000004</v>
      </c>
      <c r="E103">
        <v>1.9598</v>
      </c>
      <c r="F103">
        <v>860.81799316000001</v>
      </c>
      <c r="G103">
        <v>1.4198000399999999</v>
      </c>
      <c r="H103">
        <v>9.9000003020963209E+37</v>
      </c>
      <c r="J103" s="2">
        <f>TREND(Calibration!$A$2:$A$4,Calibration!$B$2:$B$4,C103)</f>
        <v>384.36091927270638</v>
      </c>
      <c r="K103" s="2">
        <f>TREND(Calibration!$A$2:$A$4,Calibration!$C$2:$C$4,E103)</f>
        <v>769.9813614418016</v>
      </c>
      <c r="L103" s="2">
        <f>TREND(Calibration!$A$2:$A$4,Calibration!$D$2:$D$4,G103)</f>
        <v>533.89781182531783</v>
      </c>
    </row>
    <row r="104" spans="1:12" x14ac:dyDescent="0.25">
      <c r="A104">
        <v>507277</v>
      </c>
      <c r="B104">
        <v>14.243000029999999</v>
      </c>
      <c r="C104">
        <v>0.57779997999999999</v>
      </c>
      <c r="D104">
        <v>878.64697265999996</v>
      </c>
      <c r="E104">
        <v>2.1050999199999998</v>
      </c>
      <c r="F104">
        <v>918.76800536999997</v>
      </c>
      <c r="G104">
        <v>1.41869998</v>
      </c>
      <c r="H104">
        <v>9.9000003020963209E+37</v>
      </c>
      <c r="J104" s="2">
        <f>TREND(Calibration!$A$2:$A$4,Calibration!$B$2:$B$4,C104)</f>
        <v>378.30778621520949</v>
      </c>
      <c r="K104" s="2">
        <f>TREND(Calibration!$A$2:$A$4,Calibration!$C$2:$C$4,E104)</f>
        <v>828.59472119669488</v>
      </c>
      <c r="L104" s="2">
        <f>TREND(Calibration!$A$2:$A$4,Calibration!$D$2:$D$4,G104)</f>
        <v>533.44293945852485</v>
      </c>
    </row>
    <row r="105" spans="1:12" x14ac:dyDescent="0.25">
      <c r="A105">
        <v>512276</v>
      </c>
      <c r="B105">
        <v>14.46700001</v>
      </c>
      <c r="C105">
        <v>0.58490001999999996</v>
      </c>
      <c r="D105">
        <v>583.47399901999995</v>
      </c>
      <c r="E105">
        <v>2.2007000400000001</v>
      </c>
      <c r="F105">
        <v>1046.37402344</v>
      </c>
      <c r="G105">
        <v>1.4203000100000001</v>
      </c>
      <c r="H105">
        <v>1268.3869628899999</v>
      </c>
      <c r="J105" s="2">
        <f>TREND(Calibration!$A$2:$A$4,Calibration!$B$2:$B$4,C105)</f>
        <v>382.69323958041525</v>
      </c>
      <c r="K105" s="2">
        <f>TREND(Calibration!$A$2:$A$4,Calibration!$C$2:$C$4,E105)</f>
        <v>867.15939642962678</v>
      </c>
      <c r="L105" s="2">
        <f>TREND(Calibration!$A$2:$A$4,Calibration!$D$2:$D$4,G105)</f>
        <v>534.10454830989636</v>
      </c>
    </row>
    <row r="106" spans="1:12" x14ac:dyDescent="0.25">
      <c r="A106">
        <v>517276</v>
      </c>
      <c r="B106">
        <v>14.54399967</v>
      </c>
      <c r="C106">
        <v>0.57679999000000004</v>
      </c>
      <c r="D106">
        <v>1201.82995605</v>
      </c>
      <c r="E106">
        <v>2.2205998899999999</v>
      </c>
      <c r="F106">
        <v>621.01501465000001</v>
      </c>
      <c r="G106">
        <v>1.4229999799999999</v>
      </c>
      <c r="H106">
        <v>9.9000003020963209E+37</v>
      </c>
      <c r="J106" s="2">
        <f>TREND(Calibration!$A$2:$A$4,Calibration!$B$2:$B$4,C106)</f>
        <v>377.69012638362091</v>
      </c>
      <c r="K106" s="2">
        <f>TREND(Calibration!$A$2:$A$4,Calibration!$C$2:$C$4,E106)</f>
        <v>875.18690991427559</v>
      </c>
      <c r="L106" s="2">
        <f>TREND(Calibration!$A$2:$A$4,Calibration!$D$2:$D$4,G106)</f>
        <v>535.22097990832731</v>
      </c>
    </row>
    <row r="107" spans="1:12" x14ac:dyDescent="0.25">
      <c r="A107">
        <v>522276</v>
      </c>
      <c r="B107">
        <v>14.56999969</v>
      </c>
      <c r="C107">
        <v>0.57509999999999994</v>
      </c>
      <c r="D107">
        <v>736.11999512</v>
      </c>
      <c r="E107">
        <v>2.1526000500000002</v>
      </c>
      <c r="F107">
        <v>952.16601562000005</v>
      </c>
      <c r="G107">
        <v>1.4234999399999999</v>
      </c>
      <c r="H107">
        <v>9.9000003020963209E+37</v>
      </c>
      <c r="J107" s="2">
        <f>TREND(Calibration!$A$2:$A$4,Calibration!$B$2:$B$4,C107)</f>
        <v>376.64010034625824</v>
      </c>
      <c r="K107" s="2">
        <f>TREND(Calibration!$A$2:$A$4,Calibration!$C$2:$C$4,E107)</f>
        <v>847.75606834743121</v>
      </c>
      <c r="L107" s="2">
        <f>TREND(Calibration!$A$2:$A$4,Calibration!$D$2:$D$4,G107)</f>
        <v>535.42771225792808</v>
      </c>
    </row>
    <row r="108" spans="1:12" x14ac:dyDescent="0.25">
      <c r="A108">
        <v>527278</v>
      </c>
      <c r="B108">
        <v>14.48600006</v>
      </c>
      <c r="C108">
        <v>0.58649998999999997</v>
      </c>
      <c r="D108">
        <v>885.61901854999996</v>
      </c>
      <c r="E108">
        <v>2.0499999500000001</v>
      </c>
      <c r="F108">
        <v>870.70697021000001</v>
      </c>
      <c r="G108">
        <v>1.4203000100000001</v>
      </c>
      <c r="H108">
        <v>1197.8149414100001</v>
      </c>
      <c r="J108" s="2">
        <f>TREND(Calibration!$A$2:$A$4,Calibration!$B$2:$B$4,C108)</f>
        <v>383.68148666363282</v>
      </c>
      <c r="K108" s="2">
        <f>TREND(Calibration!$A$2:$A$4,Calibration!$C$2:$C$4,E108)</f>
        <v>806.36763143577957</v>
      </c>
      <c r="L108" s="2">
        <f>TREND(Calibration!$A$2:$A$4,Calibration!$D$2:$D$4,G108)</f>
        <v>534.10454830989636</v>
      </c>
    </row>
    <row r="109" spans="1:12" x14ac:dyDescent="0.25">
      <c r="A109">
        <v>532277</v>
      </c>
      <c r="B109">
        <v>14.39500046</v>
      </c>
      <c r="C109">
        <v>0.58810001999999995</v>
      </c>
      <c r="D109">
        <v>981.03997803000004</v>
      </c>
      <c r="E109">
        <v>2.0322000999999998</v>
      </c>
      <c r="F109">
        <v>1177.9279785199999</v>
      </c>
      <c r="G109">
        <v>1.42460001</v>
      </c>
      <c r="H109">
        <v>9.9000003020963209E+37</v>
      </c>
      <c r="J109" s="2">
        <f>TREND(Calibration!$A$2:$A$4,Calibration!$B$2:$B$4,C109)</f>
        <v>384.6697708068109</v>
      </c>
      <c r="K109" s="2">
        <f>TREND(Calibration!$A$2:$A$4,Calibration!$C$2:$C$4,E109)</f>
        <v>799.18724887512053</v>
      </c>
      <c r="L109" s="2">
        <f>TREND(Calibration!$A$2:$A$4,Calibration!$D$2:$D$4,G109)</f>
        <v>535.88258875969882</v>
      </c>
    </row>
    <row r="110" spans="1:12" x14ac:dyDescent="0.25">
      <c r="A110">
        <v>537277</v>
      </c>
      <c r="B110">
        <v>14.25199986</v>
      </c>
      <c r="C110">
        <v>0.58859998000000002</v>
      </c>
      <c r="D110">
        <v>953.55297852000001</v>
      </c>
      <c r="E110">
        <v>2.0532000099999999</v>
      </c>
      <c r="F110">
        <v>1144.3659668</v>
      </c>
      <c r="G110">
        <v>1.43060005</v>
      </c>
      <c r="H110">
        <v>9.9000003020963209E+37</v>
      </c>
      <c r="J110" s="2">
        <f>TREND(Calibration!$A$2:$A$4,Calibration!$B$2:$B$4,C110)</f>
        <v>384.97857910429497</v>
      </c>
      <c r="K110" s="2">
        <f>TREND(Calibration!$A$2:$A$4,Calibration!$C$2:$C$4,E110)</f>
        <v>807.65852180940976</v>
      </c>
      <c r="L110" s="2">
        <f>TREND(Calibration!$A$2:$A$4,Calibration!$D$2:$D$4,G110)</f>
        <v>538.36359197375293</v>
      </c>
    </row>
    <row r="111" spans="1:12" x14ac:dyDescent="0.25">
      <c r="A111">
        <v>542277</v>
      </c>
      <c r="B111">
        <v>14.14500046</v>
      </c>
      <c r="C111">
        <v>0.60049998999999998</v>
      </c>
      <c r="D111">
        <v>939.92401123000002</v>
      </c>
      <c r="E111">
        <v>2.0801999599999998</v>
      </c>
      <c r="F111">
        <v>1333.99902344</v>
      </c>
      <c r="G111">
        <v>1.42620003</v>
      </c>
      <c r="H111">
        <v>1262.7580566399999</v>
      </c>
      <c r="J111" s="2">
        <f>TREND(Calibration!$A$2:$A$4,Calibration!$B$2:$B$4,C111)</f>
        <v>392.32881077911406</v>
      </c>
      <c r="K111" s="2">
        <f>TREND(Calibration!$A$2:$A$4,Calibration!$C$2:$C$4,E111)</f>
        <v>818.55018494806893</v>
      </c>
      <c r="L111" s="2">
        <f>TREND(Calibration!$A$2:$A$4,Calibration!$D$2:$D$4,G111)</f>
        <v>536.54419347609246</v>
      </c>
    </row>
    <row r="112" spans="1:12" x14ac:dyDescent="0.25">
      <c r="A112">
        <v>547277</v>
      </c>
      <c r="B112">
        <v>14.079999920000001</v>
      </c>
      <c r="C112">
        <v>0.59840000000000004</v>
      </c>
      <c r="D112">
        <v>832.35400390999996</v>
      </c>
      <c r="E112">
        <v>2.2990000199999998</v>
      </c>
      <c r="F112">
        <v>9.9000003020963209E+37</v>
      </c>
      <c r="G112">
        <v>1.42680001</v>
      </c>
      <c r="H112">
        <v>9.9000003020963209E+37</v>
      </c>
      <c r="J112" s="2">
        <f>TREND(Calibration!$A$2:$A$4,Calibration!$B$2:$B$4,C112)</f>
        <v>391.03171833845198</v>
      </c>
      <c r="K112" s="2">
        <f>TREND(Calibration!$A$2:$A$4,Calibration!$C$2:$C$4,E112)</f>
        <v>906.8131835180078</v>
      </c>
      <c r="L112" s="2">
        <f>TREND(Calibration!$A$2:$A$4,Calibration!$D$2:$D$4,G112)</f>
        <v>536.79228387355124</v>
      </c>
    </row>
    <row r="113" spans="1:12" x14ac:dyDescent="0.25">
      <c r="A113">
        <v>552277</v>
      </c>
      <c r="B113">
        <v>14.14500046</v>
      </c>
      <c r="C113">
        <v>0.59189999000000004</v>
      </c>
      <c r="D113">
        <v>852.16101074000005</v>
      </c>
      <c r="E113">
        <v>1.8123999799999999</v>
      </c>
      <c r="F113">
        <v>9.9000003020963209E+37</v>
      </c>
      <c r="G113">
        <v>1.42789996</v>
      </c>
      <c r="H113">
        <v>930.43103026999995</v>
      </c>
      <c r="J113" s="2">
        <f>TREND(Calibration!$A$2:$A$4,Calibration!$B$2:$B$4,C113)</f>
        <v>387.01688310817565</v>
      </c>
      <c r="K113" s="2">
        <f>TREND(Calibration!$A$2:$A$4,Calibration!$C$2:$C$4,E113)</f>
        <v>710.5208304233505</v>
      </c>
      <c r="L113" s="2">
        <f>TREND(Calibration!$A$2:$A$4,Calibration!$D$2:$D$4,G113)</f>
        <v>537.24711075558844</v>
      </c>
    </row>
    <row r="114" spans="1:12" x14ac:dyDescent="0.25">
      <c r="A114">
        <v>557276</v>
      </c>
      <c r="B114">
        <v>14.23600006</v>
      </c>
      <c r="C114">
        <v>0.59460002000000001</v>
      </c>
      <c r="D114">
        <v>1032.10998535</v>
      </c>
      <c r="E114">
        <v>1.86689997</v>
      </c>
      <c r="F114">
        <v>1299.39099121</v>
      </c>
      <c r="G114">
        <v>1.42460001</v>
      </c>
      <c r="H114">
        <v>9.9000003020963209E+37</v>
      </c>
      <c r="J114" s="2">
        <f>TREND(Calibration!$A$2:$A$4,Calibration!$B$2:$B$4,C114)</f>
        <v>388.68459986042723</v>
      </c>
      <c r="K114" s="2">
        <f>TREND(Calibration!$A$2:$A$4,Calibration!$C$2:$C$4,E114)</f>
        <v>732.50589084532521</v>
      </c>
      <c r="L114" s="2">
        <f>TREND(Calibration!$A$2:$A$4,Calibration!$D$2:$D$4,G114)</f>
        <v>535.88258875969882</v>
      </c>
    </row>
    <row r="115" spans="1:12" x14ac:dyDescent="0.25">
      <c r="A115">
        <v>562276</v>
      </c>
      <c r="B115">
        <v>14.36299992</v>
      </c>
      <c r="C115">
        <v>0.59079999000000005</v>
      </c>
      <c r="D115">
        <v>795.09997558999999</v>
      </c>
      <c r="E115">
        <v>1.8075000000000001</v>
      </c>
      <c r="F115">
        <v>1348.41699219</v>
      </c>
      <c r="G115">
        <v>1.42789996</v>
      </c>
      <c r="H115">
        <v>9.9000003020963209E+37</v>
      </c>
      <c r="J115" s="2">
        <f>TREND(Calibration!$A$2:$A$4,Calibration!$B$2:$B$4,C115)</f>
        <v>386.33745049910209</v>
      </c>
      <c r="K115" s="2">
        <f>TREND(Calibration!$A$2:$A$4,Calibration!$C$2:$C$4,E115)</f>
        <v>708.54419966862076</v>
      </c>
      <c r="L115" s="2">
        <f>TREND(Calibration!$A$2:$A$4,Calibration!$D$2:$D$4,G115)</f>
        <v>537.24711075558844</v>
      </c>
    </row>
    <row r="116" spans="1:12" x14ac:dyDescent="0.25">
      <c r="A116">
        <v>567276</v>
      </c>
      <c r="B116">
        <v>14.45699978</v>
      </c>
      <c r="C116">
        <v>0.59189999000000004</v>
      </c>
      <c r="D116">
        <v>484.54501342999998</v>
      </c>
      <c r="E116">
        <v>1.72000003</v>
      </c>
      <c r="F116">
        <v>9.9000003020963209E+37</v>
      </c>
      <c r="G116">
        <v>1.4272999799999999</v>
      </c>
      <c r="H116">
        <v>9.9000003020963209E+37</v>
      </c>
      <c r="J116" s="2">
        <f>TREND(Calibration!$A$2:$A$4,Calibration!$B$2:$B$4,C116)</f>
        <v>387.01688310817565</v>
      </c>
      <c r="K116" s="2">
        <f>TREND(Calibration!$A$2:$A$4,Calibration!$C$2:$C$4,E116)</f>
        <v>673.24708993757361</v>
      </c>
      <c r="L116" s="2">
        <f>TREND(Calibration!$A$2:$A$4,Calibration!$D$2:$D$4,G116)</f>
        <v>536.99902035812977</v>
      </c>
    </row>
    <row r="117" spans="1:12" x14ac:dyDescent="0.25">
      <c r="A117">
        <v>572277</v>
      </c>
      <c r="B117">
        <v>14.428000450000001</v>
      </c>
      <c r="C117">
        <v>0.58759998999999996</v>
      </c>
      <c r="D117">
        <v>904.44500731999995</v>
      </c>
      <c r="E117">
        <v>2.0683999100000001</v>
      </c>
      <c r="F117">
        <v>9.9000003020963209E+37</v>
      </c>
      <c r="G117">
        <v>1.4333000199999999</v>
      </c>
      <c r="H117">
        <v>9.9000003020963209E+37</v>
      </c>
      <c r="J117" s="2">
        <f>TREND(Calibration!$A$2:$A$4,Calibration!$B$2:$B$4,C117)</f>
        <v>384.36091927270638</v>
      </c>
      <c r="K117" s="2">
        <f>TREND(Calibration!$A$2:$A$4,Calibration!$C$2:$C$4,E117)</f>
        <v>813.79009577681745</v>
      </c>
      <c r="L117" s="2">
        <f>TREND(Calibration!$A$2:$A$4,Calibration!$D$2:$D$4,G117)</f>
        <v>539.48002357218388</v>
      </c>
    </row>
    <row r="118" spans="1:12" x14ac:dyDescent="0.25">
      <c r="A118">
        <v>577277</v>
      </c>
      <c r="B118">
        <v>14.26500034</v>
      </c>
      <c r="C118">
        <v>0.58590001000000003</v>
      </c>
      <c r="D118">
        <v>606.79602050999995</v>
      </c>
      <c r="E118">
        <v>1.8961000400000001</v>
      </c>
      <c r="F118">
        <v>9.9000003020963209E+37</v>
      </c>
      <c r="G118">
        <v>1.4337999800000001</v>
      </c>
      <c r="H118">
        <v>9.9000003020963209E+37</v>
      </c>
      <c r="J118" s="2">
        <f>TREND(Calibration!$A$2:$A$4,Calibration!$B$2:$B$4,C118)</f>
        <v>383.31089941200383</v>
      </c>
      <c r="K118" s="2">
        <f>TREND(Calibration!$A$2:$A$4,Calibration!$C$2:$C$4,E118)</f>
        <v>744.28507288326489</v>
      </c>
      <c r="L118" s="2">
        <f>TREND(Calibration!$A$2:$A$4,Calibration!$D$2:$D$4,G118)</f>
        <v>539.68675592178465</v>
      </c>
    </row>
    <row r="119" spans="1:12" x14ac:dyDescent="0.25">
      <c r="A119">
        <v>582277</v>
      </c>
      <c r="B119">
        <v>14.135999679999999</v>
      </c>
      <c r="C119">
        <v>0.59509999000000002</v>
      </c>
      <c r="D119">
        <v>352.41198730000002</v>
      </c>
      <c r="E119">
        <v>2.0511000199999998</v>
      </c>
      <c r="F119">
        <v>9.9000003020963209E+37</v>
      </c>
      <c r="G119">
        <v>1.4354000099999999</v>
      </c>
      <c r="H119">
        <v>9.9000003020963209E+37</v>
      </c>
      <c r="J119" s="2">
        <f>TREND(Calibration!$A$2:$A$4,Calibration!$B$2:$B$4,C119)</f>
        <v>388.9934143345713</v>
      </c>
      <c r="K119" s="2">
        <f>TREND(Calibration!$A$2:$A$4,Calibration!$C$2:$C$4,E119)</f>
        <v>806.81139491937643</v>
      </c>
      <c r="L119" s="2">
        <f>TREND(Calibration!$A$2:$A$4,Calibration!$D$2:$D$4,G119)</f>
        <v>540.34836477315616</v>
      </c>
    </row>
    <row r="120" spans="1:12" x14ac:dyDescent="0.25">
      <c r="A120">
        <v>587277</v>
      </c>
      <c r="B120">
        <v>13.944000239999999</v>
      </c>
      <c r="C120">
        <v>0.58429998000000005</v>
      </c>
      <c r="D120">
        <v>1310.18005371</v>
      </c>
      <c r="E120">
        <v>1.8425999900000001</v>
      </c>
      <c r="F120">
        <v>1126.93395996</v>
      </c>
      <c r="G120">
        <v>1.44239998</v>
      </c>
      <c r="H120">
        <v>9.9000003020963209E+37</v>
      </c>
      <c r="J120" s="2">
        <f>TREND(Calibration!$A$2:$A$4,Calibration!$B$2:$B$4,C120)</f>
        <v>382.32261526882576</v>
      </c>
      <c r="K120" s="2">
        <f>TREND(Calibration!$A$2:$A$4,Calibration!$C$2:$C$4,E120)</f>
        <v>722.70338393563998</v>
      </c>
      <c r="L120" s="2">
        <f>TREND(Calibration!$A$2:$A$4,Calibration!$D$2:$D$4,G120)</f>
        <v>543.24283682138957</v>
      </c>
    </row>
    <row r="121" spans="1:12" x14ac:dyDescent="0.25">
      <c r="A121">
        <v>592277</v>
      </c>
      <c r="B121">
        <v>13.9829998</v>
      </c>
      <c r="C121">
        <v>0.57620000999999998</v>
      </c>
      <c r="D121">
        <v>546.02197265999996</v>
      </c>
      <c r="E121">
        <v>1.8063999399999999</v>
      </c>
      <c r="F121">
        <v>1010.88500977</v>
      </c>
      <c r="G121">
        <v>1.4472999600000001</v>
      </c>
      <c r="H121">
        <v>9.9000003020963209E+37</v>
      </c>
      <c r="J121" s="2">
        <f>TREND(Calibration!$A$2:$A$4,Calibration!$B$2:$B$4,C121)</f>
        <v>377.31953913199186</v>
      </c>
      <c r="K121" s="2">
        <f>TREND(Calibration!$A$2:$A$4,Calibration!$C$2:$C$4,E121)</f>
        <v>708.10044021898045</v>
      </c>
      <c r="L121" s="2">
        <f>TREND(Calibration!$A$2:$A$4,Calibration!$D$2:$D$4,G121)</f>
        <v>545.26896766865082</v>
      </c>
    </row>
    <row r="122" spans="1:12" x14ac:dyDescent="0.25">
      <c r="A122">
        <v>597277</v>
      </c>
      <c r="B122">
        <v>14.050999640000001</v>
      </c>
      <c r="C122">
        <v>0.57569999000000005</v>
      </c>
      <c r="D122">
        <v>736.13897704999999</v>
      </c>
      <c r="E122">
        <v>2.29029989</v>
      </c>
      <c r="F122">
        <v>928.34698486000002</v>
      </c>
      <c r="G122">
        <v>1.4500000500000001</v>
      </c>
      <c r="H122">
        <v>9.9000003020963209E+37</v>
      </c>
      <c r="J122" s="2">
        <f>TREND(Calibration!$A$2:$A$4,Calibration!$B$2:$B$4,C122)</f>
        <v>377.01069377454741</v>
      </c>
      <c r="K122" s="2">
        <f>TREND(Calibration!$A$2:$A$4,Calibration!$C$2:$C$4,E122)</f>
        <v>903.30358867718246</v>
      </c>
      <c r="L122" s="2">
        <f>TREND(Calibration!$A$2:$A$4,Calibration!$D$2:$D$4,G122)</f>
        <v>546.38544888681531</v>
      </c>
    </row>
    <row r="123" spans="1:12" x14ac:dyDescent="0.25">
      <c r="A123">
        <v>602278</v>
      </c>
      <c r="B123">
        <v>14.17099953</v>
      </c>
      <c r="C123">
        <v>0.57730000999999997</v>
      </c>
      <c r="D123">
        <v>755.52099609000004</v>
      </c>
      <c r="E123">
        <v>2.0099999899999998</v>
      </c>
      <c r="F123">
        <v>717.40502930000002</v>
      </c>
      <c r="G123">
        <v>1.4500000500000001</v>
      </c>
      <c r="H123">
        <v>9.9000003020963209E+37</v>
      </c>
      <c r="J123" s="2">
        <f>TREND(Calibration!$A$2:$A$4,Calibration!$B$2:$B$4,C123)</f>
        <v>377.99897174106536</v>
      </c>
      <c r="K123" s="2">
        <f>TREND(Calibration!$A$2:$A$4,Calibration!$C$2:$C$4,E123)</f>
        <v>790.23182044798716</v>
      </c>
      <c r="L123" s="2">
        <f>TREND(Calibration!$A$2:$A$4,Calibration!$D$2:$D$4,G123)</f>
        <v>546.38544888681531</v>
      </c>
    </row>
    <row r="124" spans="1:12" x14ac:dyDescent="0.25">
      <c r="A124">
        <v>607278</v>
      </c>
      <c r="B124">
        <v>14.329999920000001</v>
      </c>
      <c r="C124">
        <v>0.57459998000000001</v>
      </c>
      <c r="D124">
        <v>891.06097411999997</v>
      </c>
      <c r="E124">
        <v>1.72650003</v>
      </c>
      <c r="F124">
        <v>576.24798583999996</v>
      </c>
      <c r="G124">
        <v>1.4445999899999999</v>
      </c>
      <c r="H124">
        <v>9.9000003020963209E+37</v>
      </c>
      <c r="J124" s="2">
        <f>TREND(Calibration!$A$2:$A$4,Calibration!$B$2:$B$4,C124)</f>
        <v>376.33125498881378</v>
      </c>
      <c r="K124" s="2">
        <f>TREND(Calibration!$A$2:$A$4,Calibration!$C$2:$C$4,E124)</f>
        <v>675.86916184516178</v>
      </c>
      <c r="L124" s="2">
        <f>TREND(Calibration!$A$2:$A$4,Calibration!$D$2:$D$4,G124)</f>
        <v>544.15253607021975</v>
      </c>
    </row>
    <row r="125" spans="1:12" x14ac:dyDescent="0.25">
      <c r="A125">
        <v>612278</v>
      </c>
      <c r="B125">
        <v>14.397999759999999</v>
      </c>
      <c r="C125">
        <v>0.57999997999999997</v>
      </c>
      <c r="D125">
        <v>1364.9219970700001</v>
      </c>
      <c r="E125">
        <v>1.5634000299999999</v>
      </c>
      <c r="F125">
        <v>161.54699707</v>
      </c>
      <c r="G125">
        <v>1.44780004</v>
      </c>
      <c r="H125">
        <v>9.9000003020963209E+37</v>
      </c>
      <c r="J125" s="2">
        <f>TREND(Calibration!$A$2:$A$4,Calibration!$B$2:$B$4,C125)</f>
        <v>379.66665143335649</v>
      </c>
      <c r="K125" s="2">
        <f>TREND(Calibration!$A$2:$A$4,Calibration!$C$2:$C$4,E125)</f>
        <v>610.07532674860352</v>
      </c>
      <c r="L125" s="2">
        <f>TREND(Calibration!$A$2:$A$4,Calibration!$D$2:$D$4,G125)</f>
        <v>545.47574963798502</v>
      </c>
    </row>
    <row r="126" spans="1:12" x14ac:dyDescent="0.25">
      <c r="A126">
        <v>617278</v>
      </c>
      <c r="B126">
        <v>14.48600006</v>
      </c>
      <c r="C126">
        <v>0.58649998999999997</v>
      </c>
      <c r="D126">
        <v>554.29797363</v>
      </c>
      <c r="E126">
        <v>2.14770007</v>
      </c>
      <c r="F126">
        <v>1277.3549804700001</v>
      </c>
      <c r="G126">
        <v>1.4500000500000001</v>
      </c>
      <c r="H126">
        <v>1146.5229492200001</v>
      </c>
      <c r="J126" s="2">
        <f>TREND(Calibration!$A$2:$A$4,Calibration!$B$2:$B$4,C126)</f>
        <v>383.68148666363282</v>
      </c>
      <c r="K126" s="2">
        <f>TREND(Calibration!$A$2:$A$4,Calibration!$C$2:$C$4,E126)</f>
        <v>845.77943759270136</v>
      </c>
      <c r="L126" s="2">
        <f>TREND(Calibration!$A$2:$A$4,Calibration!$D$2:$D$4,G126)</f>
        <v>546.38544888681531</v>
      </c>
    </row>
    <row r="127" spans="1:12" x14ac:dyDescent="0.25">
      <c r="A127">
        <v>622278</v>
      </c>
      <c r="B127">
        <v>14.34000015</v>
      </c>
      <c r="C127">
        <v>0.59619999000000001</v>
      </c>
      <c r="D127">
        <v>968.62402343999997</v>
      </c>
      <c r="E127">
        <v>1.98140001</v>
      </c>
      <c r="F127">
        <v>1229.86206055</v>
      </c>
      <c r="G127">
        <v>1.45270002</v>
      </c>
      <c r="H127">
        <v>1286.8280029299999</v>
      </c>
      <c r="J127" s="2">
        <f>TREND(Calibration!$A$2:$A$4,Calibration!$B$2:$B$4,C127)</f>
        <v>389.67284694364486</v>
      </c>
      <c r="K127" s="2">
        <f>TREND(Calibration!$A$2:$A$4,Calibration!$C$2:$C$4,E127)</f>
        <v>778.6947121225129</v>
      </c>
      <c r="L127" s="2">
        <f>TREND(Calibration!$A$2:$A$4,Calibration!$D$2:$D$4,G127)</f>
        <v>547.50188048524615</v>
      </c>
    </row>
    <row r="128" spans="1:12" x14ac:dyDescent="0.25">
      <c r="A128">
        <v>627278</v>
      </c>
      <c r="B128">
        <v>14.20699978</v>
      </c>
      <c r="C128">
        <v>0.59240000999999998</v>
      </c>
      <c r="D128">
        <v>1057.79394531</v>
      </c>
      <c r="E128">
        <v>2.2751998900000001</v>
      </c>
      <c r="F128">
        <v>9.9000003020963209E+37</v>
      </c>
      <c r="G128">
        <v>1.44840002</v>
      </c>
      <c r="H128">
        <v>1211.5</v>
      </c>
      <c r="J128" s="2">
        <f>TREND(Calibration!$A$2:$A$4,Calibration!$B$2:$B$4,C128)</f>
        <v>387.3257284656201</v>
      </c>
      <c r="K128" s="2">
        <f>TREND(Calibration!$A$2:$A$4,Calibration!$C$2:$C$4,E128)</f>
        <v>897.21231393801622</v>
      </c>
      <c r="L128" s="2">
        <f>TREND(Calibration!$A$2:$A$4,Calibration!$D$2:$D$4,G128)</f>
        <v>545.72384003544369</v>
      </c>
    </row>
    <row r="129" spans="1:12" x14ac:dyDescent="0.25">
      <c r="A129">
        <v>632278</v>
      </c>
      <c r="B129">
        <v>14.041999819999999</v>
      </c>
      <c r="C129">
        <v>0.59399997999999998</v>
      </c>
      <c r="D129">
        <v>971.43597411999997</v>
      </c>
      <c r="E129">
        <v>1.9836000199999999</v>
      </c>
      <c r="F129">
        <v>9.9000003020963209E+37</v>
      </c>
      <c r="G129">
        <v>1.45700002</v>
      </c>
      <c r="H129">
        <v>935.98999022999999</v>
      </c>
      <c r="J129" s="2">
        <f>TREND(Calibration!$A$2:$A$4,Calibration!$B$2:$B$4,C129)</f>
        <v>388.31397554883767</v>
      </c>
      <c r="K129" s="2">
        <f>TREND(Calibration!$A$2:$A$4,Calibration!$C$2:$C$4,E129)</f>
        <v>779.5821866482687</v>
      </c>
      <c r="L129" s="2">
        <f>TREND(Calibration!$A$2:$A$4,Calibration!$D$2:$D$4,G129)</f>
        <v>549.27992093504861</v>
      </c>
    </row>
    <row r="130" spans="1:12" x14ac:dyDescent="0.25">
      <c r="A130">
        <v>637278</v>
      </c>
      <c r="B130">
        <v>13.97999954</v>
      </c>
      <c r="C130">
        <v>0.59619999000000001</v>
      </c>
      <c r="D130">
        <v>895.07897949000005</v>
      </c>
      <c r="E130">
        <v>1.84800005</v>
      </c>
      <c r="F130">
        <v>9.9000003020963209E+37</v>
      </c>
      <c r="G130">
        <v>1.4619</v>
      </c>
      <c r="H130">
        <v>1043.2690429700001</v>
      </c>
      <c r="J130" s="2">
        <f>TREND(Calibration!$A$2:$A$4,Calibration!$B$2:$B$4,C130)</f>
        <v>389.67284694364486</v>
      </c>
      <c r="K130" s="2">
        <f>TREND(Calibration!$A$2:$A$4,Calibration!$C$2:$C$4,E130)</f>
        <v>724.88174480106932</v>
      </c>
      <c r="L130" s="2">
        <f>TREND(Calibration!$A$2:$A$4,Calibration!$D$2:$D$4,G130)</f>
        <v>551.30605178230985</v>
      </c>
    </row>
    <row r="131" spans="1:12" x14ac:dyDescent="0.25">
      <c r="A131">
        <v>642278</v>
      </c>
      <c r="B131">
        <v>14.06099987</v>
      </c>
      <c r="C131">
        <v>0.59890001999999998</v>
      </c>
      <c r="D131">
        <v>912.23101807</v>
      </c>
      <c r="E131">
        <v>1.99979997</v>
      </c>
      <c r="F131">
        <v>9.9000003020963209E+37</v>
      </c>
      <c r="G131">
        <v>1.4630000599999999</v>
      </c>
      <c r="H131">
        <v>9.9000003020963209E+37</v>
      </c>
      <c r="J131" s="2">
        <f>TREND(Calibration!$A$2:$A$4,Calibration!$B$2:$B$4,C131)</f>
        <v>391.34056369589644</v>
      </c>
      <c r="K131" s="2">
        <f>TREND(Calibration!$A$2:$A$4,Calibration!$C$2:$C$4,E131)</f>
        <v>786.11717646355078</v>
      </c>
      <c r="L131" s="2">
        <f>TREND(Calibration!$A$2:$A$4,Calibration!$D$2:$D$4,G131)</f>
        <v>551.76092414910272</v>
      </c>
    </row>
    <row r="132" spans="1:12" x14ac:dyDescent="0.25">
      <c r="A132">
        <v>647279</v>
      </c>
      <c r="B132">
        <v>14.269000050000001</v>
      </c>
      <c r="C132">
        <v>0.57999997999999997</v>
      </c>
      <c r="D132">
        <v>1218.5939941399999</v>
      </c>
      <c r="E132">
        <v>2.06509995</v>
      </c>
      <c r="F132">
        <v>1178.54394531</v>
      </c>
      <c r="G132">
        <v>1.4602999699999999</v>
      </c>
      <c r="H132">
        <v>1253.2600097699999</v>
      </c>
      <c r="J132" s="2">
        <f>TREND(Calibration!$A$2:$A$4,Calibration!$B$2:$B$4,C132)</f>
        <v>379.66665143335649</v>
      </c>
      <c r="K132" s="2">
        <f>TREND(Calibration!$A$2:$A$4,Calibration!$C$2:$C$4,E132)</f>
        <v>812.45890617494592</v>
      </c>
      <c r="L132" s="2">
        <f>TREND(Calibration!$A$2:$A$4,Calibration!$D$2:$D$4,G132)</f>
        <v>550.64444293093823</v>
      </c>
    </row>
    <row r="133" spans="1:12" x14ac:dyDescent="0.25">
      <c r="A133">
        <v>652278</v>
      </c>
      <c r="B133">
        <v>14.50199986</v>
      </c>
      <c r="C133">
        <v>0.58490001999999996</v>
      </c>
      <c r="D133">
        <v>785.83001708999996</v>
      </c>
      <c r="E133">
        <v>2.0225000400000002</v>
      </c>
      <c r="F133">
        <v>1364.2690429700001</v>
      </c>
      <c r="G133">
        <v>1.4645999700000001</v>
      </c>
      <c r="H133">
        <v>1178.6540527300001</v>
      </c>
      <c r="J133" s="2">
        <f>TREND(Calibration!$A$2:$A$4,Calibration!$B$2:$B$4,C133)</f>
        <v>382.69323958041525</v>
      </c>
      <c r="K133" s="2">
        <f>TREND(Calibration!$A$2:$A$4,Calibration!$C$2:$C$4,E133)</f>
        <v>795.27428659390227</v>
      </c>
      <c r="L133" s="2">
        <f>TREND(Calibration!$A$2:$A$4,Calibration!$D$2:$D$4,G133)</f>
        <v>552.4224833807408</v>
      </c>
    </row>
    <row r="134" spans="1:12" x14ac:dyDescent="0.25">
      <c r="A134">
        <v>657279</v>
      </c>
      <c r="B134">
        <v>14.70699978</v>
      </c>
      <c r="C134">
        <v>0.58969998000000001</v>
      </c>
      <c r="D134">
        <v>751.79901123000002</v>
      </c>
      <c r="E134">
        <v>2.1503999199999999</v>
      </c>
      <c r="F134">
        <v>9.9000003020963209E+37</v>
      </c>
      <c r="G134">
        <v>1.46570003</v>
      </c>
      <c r="H134">
        <v>1109.0369873</v>
      </c>
      <c r="J134" s="2">
        <f>TREND(Calibration!$A$2:$A$4,Calibration!$B$2:$B$4,C134)</f>
        <v>385.65801171336847</v>
      </c>
      <c r="K134" s="2">
        <f>TREND(Calibration!$A$2:$A$4,Calibration!$C$2:$C$4,E134)</f>
        <v>846.86854541419393</v>
      </c>
      <c r="L134" s="2">
        <f>TREND(Calibration!$A$2:$A$4,Calibration!$D$2:$D$4,G134)</f>
        <v>552.87735574753378</v>
      </c>
    </row>
    <row r="135" spans="1:12" x14ac:dyDescent="0.25">
      <c r="A135">
        <v>662278</v>
      </c>
      <c r="B135">
        <v>14.68999958</v>
      </c>
      <c r="C135">
        <v>0.59399997999999998</v>
      </c>
      <c r="D135">
        <v>889.70898437000005</v>
      </c>
      <c r="E135">
        <v>2.1984999200000002</v>
      </c>
      <c r="F135">
        <v>9.9000003020963209E+37</v>
      </c>
      <c r="G135">
        <v>1.4694999500000001</v>
      </c>
      <c r="H135">
        <v>1237.9890136700001</v>
      </c>
      <c r="J135" s="2">
        <f>TREND(Calibration!$A$2:$A$4,Calibration!$B$2:$B$4,C135)</f>
        <v>388.31397554883767</v>
      </c>
      <c r="K135" s="2">
        <f>TREND(Calibration!$A$2:$A$4,Calibration!$C$2:$C$4,E135)</f>
        <v>866.27187753034639</v>
      </c>
      <c r="L135" s="2">
        <f>TREND(Calibration!$A$2:$A$4,Calibration!$D$2:$D$4,G135)</f>
        <v>554.44861422800204</v>
      </c>
    </row>
    <row r="136" spans="1:12" x14ac:dyDescent="0.25">
      <c r="A136">
        <v>667278</v>
      </c>
      <c r="B136">
        <v>14.58699989</v>
      </c>
      <c r="C136">
        <v>0.58109999000000001</v>
      </c>
      <c r="D136">
        <v>9.9000003020963209E+37</v>
      </c>
      <c r="E136">
        <v>2.0441000499999999</v>
      </c>
      <c r="F136">
        <v>795.73602295000001</v>
      </c>
      <c r="G136">
        <v>1.47109997</v>
      </c>
      <c r="H136">
        <v>9.9000003020963209E+37</v>
      </c>
      <c r="J136" s="2">
        <f>TREND(Calibration!$A$2:$A$4,Calibration!$B$2:$B$4,C136)</f>
        <v>380.34609021909012</v>
      </c>
      <c r="K136" s="2">
        <f>TREND(Calibration!$A$2:$A$4,Calibration!$C$2:$C$4,E136)</f>
        <v>803.98763727461346</v>
      </c>
      <c r="L136" s="2">
        <f>TREND(Calibration!$A$2:$A$4,Calibration!$D$2:$D$4,G136)</f>
        <v>555.11021894439568</v>
      </c>
    </row>
    <row r="137" spans="1:12" x14ac:dyDescent="0.25">
      <c r="A137">
        <v>672279</v>
      </c>
      <c r="B137">
        <v>14.489000320000001</v>
      </c>
      <c r="C137">
        <v>0.59780001999999999</v>
      </c>
      <c r="D137">
        <v>469.28100585999999</v>
      </c>
      <c r="E137">
        <v>1.7616000199999999</v>
      </c>
      <c r="F137">
        <v>1296.8449707</v>
      </c>
      <c r="G137">
        <v>1.4667999700000001</v>
      </c>
      <c r="H137">
        <v>824.30401611000002</v>
      </c>
      <c r="J137" s="2">
        <f>TREND(Calibration!$A$2:$A$4,Calibration!$B$2:$B$4,C137)</f>
        <v>390.66113108682293</v>
      </c>
      <c r="K137" s="2">
        <f>TREND(Calibration!$A$2:$A$4,Calibration!$C$2:$C$4,E137)</f>
        <v>690.028346112181</v>
      </c>
      <c r="L137" s="2">
        <f>TREND(Calibration!$A$2:$A$4,Calibration!$D$2:$D$4,G137)</f>
        <v>553.33217849459322</v>
      </c>
    </row>
    <row r="138" spans="1:12" x14ac:dyDescent="0.25">
      <c r="A138">
        <v>677278</v>
      </c>
      <c r="B138">
        <v>14.36900043</v>
      </c>
      <c r="C138">
        <v>0.59619999000000001</v>
      </c>
      <c r="D138">
        <v>999.13397216999999</v>
      </c>
      <c r="E138">
        <v>1.8226000099999999</v>
      </c>
      <c r="F138">
        <v>1072.7590332</v>
      </c>
      <c r="G138">
        <v>1.47109997</v>
      </c>
      <c r="H138">
        <v>9.9000003020963209E+37</v>
      </c>
      <c r="J138" s="2">
        <f>TREND(Calibration!$A$2:$A$4,Calibration!$B$2:$B$4,C138)</f>
        <v>389.67284694364486</v>
      </c>
      <c r="K138" s="2">
        <f>TREND(Calibration!$A$2:$A$4,Calibration!$C$2:$C$4,E138)</f>
        <v>714.63547844174377</v>
      </c>
      <c r="L138" s="2">
        <f>TREND(Calibration!$A$2:$A$4,Calibration!$D$2:$D$4,G138)</f>
        <v>555.11021894439568</v>
      </c>
    </row>
    <row r="139" spans="1:12" x14ac:dyDescent="0.25">
      <c r="A139">
        <v>682278</v>
      </c>
      <c r="B139">
        <v>14.213000299999999</v>
      </c>
      <c r="C139">
        <v>0.59509999000000002</v>
      </c>
      <c r="D139">
        <v>879.75402831999997</v>
      </c>
      <c r="E139">
        <v>1.95930004</v>
      </c>
      <c r="F139">
        <v>9.9000003020963209E+37</v>
      </c>
      <c r="G139">
        <v>1.47049999</v>
      </c>
      <c r="H139">
        <v>1123.40197754</v>
      </c>
      <c r="J139" s="2">
        <f>TREND(Calibration!$A$2:$A$4,Calibration!$B$2:$B$4,C139)</f>
        <v>388.9934143345713</v>
      </c>
      <c r="K139" s="2">
        <f>TREND(Calibration!$A$2:$A$4,Calibration!$C$2:$C$4,E139)</f>
        <v>769.77967973858358</v>
      </c>
      <c r="L139" s="2">
        <f>TREND(Calibration!$A$2:$A$4,Calibration!$D$2:$D$4,G139)</f>
        <v>554.8621285469369</v>
      </c>
    </row>
    <row r="140" spans="1:12" x14ac:dyDescent="0.25">
      <c r="A140">
        <v>687277</v>
      </c>
      <c r="B140">
        <v>14.161999700000001</v>
      </c>
      <c r="C140">
        <v>0.59619999000000001</v>
      </c>
      <c r="D140">
        <v>869.47998046999999</v>
      </c>
      <c r="E140">
        <v>1.73570001</v>
      </c>
      <c r="F140">
        <v>9.9000003020963209E+37</v>
      </c>
      <c r="G140">
        <v>1.4641</v>
      </c>
      <c r="H140">
        <v>1244.1619873</v>
      </c>
      <c r="J140" s="2">
        <f>TREND(Calibration!$A$2:$A$4,Calibration!$B$2:$B$4,C140)</f>
        <v>389.67284694364486</v>
      </c>
      <c r="K140" s="2">
        <f>TREND(Calibration!$A$2:$A$4,Calibration!$C$2:$C$4,E140)</f>
        <v>679.58039401568067</v>
      </c>
      <c r="L140" s="2">
        <f>TREND(Calibration!$A$2:$A$4,Calibration!$D$2:$D$4,G140)</f>
        <v>552.21574689616227</v>
      </c>
    </row>
    <row r="141" spans="1:12" x14ac:dyDescent="0.25">
      <c r="A141">
        <v>692278</v>
      </c>
      <c r="B141">
        <v>14.2329998</v>
      </c>
      <c r="C141">
        <v>0.59460002000000001</v>
      </c>
      <c r="D141">
        <v>708.92498779000005</v>
      </c>
      <c r="E141">
        <v>1.68920004</v>
      </c>
      <c r="F141">
        <v>9.9000003020963209E+37</v>
      </c>
      <c r="G141">
        <v>1.4645999700000001</v>
      </c>
      <c r="H141">
        <v>1053.1750488299999</v>
      </c>
      <c r="J141" s="2">
        <f>TREND(Calibration!$A$2:$A$4,Calibration!$B$2:$B$4,C141)</f>
        <v>388.68459986042723</v>
      </c>
      <c r="K141" s="2">
        <f>TREND(Calibration!$A$2:$A$4,Calibration!$C$2:$C$4,E141)</f>
        <v>660.82250708634342</v>
      </c>
      <c r="L141" s="2">
        <f>TREND(Calibration!$A$2:$A$4,Calibration!$D$2:$D$4,G141)</f>
        <v>552.4224833807408</v>
      </c>
    </row>
    <row r="142" spans="1:12" x14ac:dyDescent="0.25">
      <c r="A142">
        <v>697278</v>
      </c>
      <c r="B142">
        <v>14.37199974</v>
      </c>
      <c r="C142">
        <v>0.59890001999999998</v>
      </c>
      <c r="D142">
        <v>700.85101318</v>
      </c>
      <c r="E142">
        <v>1.69029999</v>
      </c>
      <c r="F142">
        <v>9.9000003020963209E+37</v>
      </c>
      <c r="G142">
        <v>1.4592000199999999</v>
      </c>
      <c r="H142">
        <v>1303.1619873</v>
      </c>
      <c r="J142" s="2">
        <f>TREND(Calibration!$A$2:$A$4,Calibration!$B$2:$B$4,C142)</f>
        <v>391.34056369589644</v>
      </c>
      <c r="K142" s="2">
        <f>TREND(Calibration!$A$2:$A$4,Calibration!$C$2:$C$4,E142)</f>
        <v>661.26622216245903</v>
      </c>
      <c r="L142" s="2">
        <f>TREND(Calibration!$A$2:$A$4,Calibration!$D$2:$D$4,G142)</f>
        <v>550.18961604890103</v>
      </c>
    </row>
    <row r="143" spans="1:12" x14ac:dyDescent="0.25">
      <c r="A143">
        <v>702278</v>
      </c>
      <c r="B143">
        <v>14.579999920000001</v>
      </c>
      <c r="C143">
        <v>0.59619999000000001</v>
      </c>
      <c r="D143">
        <v>1006.00897217</v>
      </c>
      <c r="E143">
        <v>1.5742000300000001</v>
      </c>
      <c r="F143">
        <v>9.9000003020963209E+37</v>
      </c>
      <c r="G143">
        <v>1.4630000599999999</v>
      </c>
      <c r="H143">
        <v>1008.8150024399999</v>
      </c>
      <c r="J143" s="2">
        <f>TREND(Calibration!$A$2:$A$4,Calibration!$B$2:$B$4,C143)</f>
        <v>389.67284694364486</v>
      </c>
      <c r="K143" s="2">
        <f>TREND(Calibration!$A$2:$A$4,Calibration!$C$2:$C$4,E143)</f>
        <v>614.43200007198084</v>
      </c>
      <c r="L143" s="2">
        <f>TREND(Calibration!$A$2:$A$4,Calibration!$D$2:$D$4,G143)</f>
        <v>551.76092414910272</v>
      </c>
    </row>
    <row r="144" spans="1:12" x14ac:dyDescent="0.25">
      <c r="A144">
        <v>707280</v>
      </c>
      <c r="B144">
        <v>14.684000019999999</v>
      </c>
      <c r="C144">
        <v>0.57840002000000001</v>
      </c>
      <c r="D144">
        <v>1271.6789550799999</v>
      </c>
      <c r="E144">
        <v>1.86259997</v>
      </c>
      <c r="F144">
        <v>1043.0040283200001</v>
      </c>
      <c r="G144">
        <v>1.46619999</v>
      </c>
      <c r="H144">
        <v>9.9000003020963209E+37</v>
      </c>
      <c r="J144" s="2">
        <f>TREND(Calibration!$A$2:$A$4,Calibration!$B$2:$B$4,C144)</f>
        <v>378.67841052679898</v>
      </c>
      <c r="K144" s="2">
        <f>TREND(Calibration!$A$2:$A$4,Calibration!$C$2:$C$4,E144)</f>
        <v>730.77128942953618</v>
      </c>
      <c r="L144" s="2">
        <f>TREND(Calibration!$A$2:$A$4,Calibration!$D$2:$D$4,G144)</f>
        <v>553.08408809713444</v>
      </c>
    </row>
    <row r="145" spans="1:12" x14ac:dyDescent="0.25">
      <c r="A145">
        <v>712281</v>
      </c>
      <c r="B145">
        <v>14.72900009</v>
      </c>
      <c r="C145">
        <v>0.58050000999999996</v>
      </c>
      <c r="D145">
        <v>531.91497803000004</v>
      </c>
      <c r="E145">
        <v>1.97329998</v>
      </c>
      <c r="F145">
        <v>1036.01794434</v>
      </c>
      <c r="G145">
        <v>1.4645999700000001</v>
      </c>
      <c r="H145">
        <v>9.9000003020963209E+37</v>
      </c>
      <c r="J145" s="2">
        <f>TREND(Calibration!$A$2:$A$4,Calibration!$B$2:$B$4,C145)</f>
        <v>379.97550296746107</v>
      </c>
      <c r="K145" s="2">
        <f>TREND(Calibration!$A$2:$A$4,Calibration!$C$2:$C$4,E145)</f>
        <v>775.42719502810962</v>
      </c>
      <c r="L145" s="2">
        <f>TREND(Calibration!$A$2:$A$4,Calibration!$D$2:$D$4,G145)</f>
        <v>552.4224833807408</v>
      </c>
    </row>
    <row r="146" spans="1:12" x14ac:dyDescent="0.25">
      <c r="A146">
        <v>717280</v>
      </c>
      <c r="B146">
        <v>14.663999560000001</v>
      </c>
      <c r="C146">
        <v>0.57779997999999999</v>
      </c>
      <c r="D146">
        <v>684.53997803000004</v>
      </c>
      <c r="E146">
        <v>1.77460003</v>
      </c>
      <c r="F146">
        <v>629.97100829999999</v>
      </c>
      <c r="G146">
        <v>1.4576</v>
      </c>
      <c r="H146">
        <v>9.9000003020963209E+37</v>
      </c>
      <c r="J146" s="2">
        <f>TREND(Calibration!$A$2:$A$4,Calibration!$B$2:$B$4,C146)</f>
        <v>378.30778621520949</v>
      </c>
      <c r="K146" s="2">
        <f>TREND(Calibration!$A$2:$A$4,Calibration!$C$2:$C$4,E146)</f>
        <v>695.27249396131413</v>
      </c>
      <c r="L146" s="2">
        <f>TREND(Calibration!$A$2:$A$4,Calibration!$D$2:$D$4,G146)</f>
        <v>549.52801133250739</v>
      </c>
    </row>
    <row r="147" spans="1:12" x14ac:dyDescent="0.25">
      <c r="A147">
        <v>722280</v>
      </c>
      <c r="B147">
        <v>14.53100014</v>
      </c>
      <c r="C147">
        <v>0.57349998000000002</v>
      </c>
      <c r="D147">
        <v>853.54302978999999</v>
      </c>
      <c r="E147">
        <v>1.6876000200000001</v>
      </c>
      <c r="F147">
        <v>369.00100708000002</v>
      </c>
      <c r="G147">
        <v>1.4586000400000001</v>
      </c>
      <c r="H147">
        <v>9.9000003020963209E+37</v>
      </c>
      <c r="J147" s="2">
        <f>TREND(Calibration!$A$2:$A$4,Calibration!$B$2:$B$4,C147)</f>
        <v>375.65182237974028</v>
      </c>
      <c r="K147" s="2">
        <f>TREND(Calibration!$A$2:$A$4,Calibration!$C$2:$C$4,E147)</f>
        <v>660.1770659334851</v>
      </c>
      <c r="L147" s="2">
        <f>TREND(Calibration!$A$2:$A$4,Calibration!$D$2:$D$4,G147)</f>
        <v>549.94152565144236</v>
      </c>
    </row>
    <row r="148" spans="1:12" x14ac:dyDescent="0.25">
      <c r="A148">
        <v>727281</v>
      </c>
      <c r="B148">
        <v>14.45699978</v>
      </c>
      <c r="C148">
        <v>0.59189999000000004</v>
      </c>
      <c r="D148">
        <v>438.86898803999998</v>
      </c>
      <c r="E148">
        <v>1.8933999500000001</v>
      </c>
      <c r="F148">
        <v>1058.9980468700001</v>
      </c>
      <c r="G148">
        <v>1.4558999500000001</v>
      </c>
      <c r="H148">
        <v>1120.50097656</v>
      </c>
      <c r="J148" s="2">
        <f>TREND(Calibration!$A$2:$A$4,Calibration!$B$2:$B$4,C148)</f>
        <v>387.01688310817565</v>
      </c>
      <c r="K148" s="2">
        <f>TREND(Calibration!$A$2:$A$4,Calibration!$C$2:$C$4,E148)</f>
        <v>743.1958682468096</v>
      </c>
      <c r="L148" s="2">
        <f>TREND(Calibration!$A$2:$A$4,Calibration!$D$2:$D$4,G148)</f>
        <v>548.82504443327787</v>
      </c>
    </row>
    <row r="149" spans="1:12" x14ac:dyDescent="0.25">
      <c r="A149">
        <v>732281</v>
      </c>
      <c r="B149">
        <v>14.291000370000001</v>
      </c>
      <c r="C149">
        <v>0.58920002000000005</v>
      </c>
      <c r="D149">
        <v>1342.0379638700001</v>
      </c>
      <c r="E149">
        <v>1.7503000500000001</v>
      </c>
      <c r="F149">
        <v>1024.76794434</v>
      </c>
      <c r="G149">
        <v>1.46080005</v>
      </c>
      <c r="H149">
        <v>9.9000003020963209E+37</v>
      </c>
      <c r="J149" s="2">
        <f>TREND(Calibration!$A$2:$A$4,Calibration!$B$2:$B$4,C149)</f>
        <v>385.34920341588452</v>
      </c>
      <c r="K149" s="2">
        <f>TREND(Calibration!$A$2:$A$4,Calibration!$C$2:$C$4,E149)</f>
        <v>685.46998705162889</v>
      </c>
      <c r="L149" s="2">
        <f>TREND(Calibration!$A$2:$A$4,Calibration!$D$2:$D$4,G149)</f>
        <v>550.85122490027254</v>
      </c>
    </row>
    <row r="150" spans="1:12" x14ac:dyDescent="0.25">
      <c r="A150">
        <v>737280</v>
      </c>
      <c r="B150">
        <v>14.210000040000001</v>
      </c>
      <c r="C150">
        <v>0.58700001000000002</v>
      </c>
      <c r="D150">
        <v>915.05603026999995</v>
      </c>
      <c r="E150">
        <v>1.7793999899999999</v>
      </c>
      <c r="F150">
        <v>1116.8449707</v>
      </c>
      <c r="G150">
        <v>1.4635000199999999</v>
      </c>
      <c r="H150">
        <v>9.9000003020963209E+37</v>
      </c>
      <c r="J150" s="2">
        <f>TREND(Calibration!$A$2:$A$4,Calibration!$B$2:$B$4,C150)</f>
        <v>383.99033202107739</v>
      </c>
      <c r="K150" s="2">
        <f>TREND(Calibration!$A$2:$A$4,Calibration!$C$2:$C$4,E150)</f>
        <v>697.20877708032128</v>
      </c>
      <c r="L150" s="2">
        <f>TREND(Calibration!$A$2:$A$4,Calibration!$D$2:$D$4,G150)</f>
        <v>551.96765649870349</v>
      </c>
    </row>
    <row r="151" spans="1:12" x14ac:dyDescent="0.25">
      <c r="A151">
        <v>742280</v>
      </c>
      <c r="B151">
        <v>14.20100021</v>
      </c>
      <c r="C151">
        <v>0.58859998000000002</v>
      </c>
      <c r="D151">
        <v>414.51901244999999</v>
      </c>
      <c r="E151">
        <v>1.7188999700000001</v>
      </c>
      <c r="F151">
        <v>9.9000003020963209E+37</v>
      </c>
      <c r="G151">
        <v>1.4623999599999999</v>
      </c>
      <c r="H151">
        <v>9.9000003020963209E+37</v>
      </c>
      <c r="J151" s="2">
        <f>TREND(Calibration!$A$2:$A$4,Calibration!$B$2:$B$4,C151)</f>
        <v>384.97857910429497</v>
      </c>
      <c r="K151" s="2">
        <f>TREND(Calibration!$A$2:$A$4,Calibration!$C$2:$C$4,E151)</f>
        <v>672.80333048793341</v>
      </c>
      <c r="L151" s="2">
        <f>TREND(Calibration!$A$2:$A$4,Calibration!$D$2:$D$4,G151)</f>
        <v>551.51278413191051</v>
      </c>
    </row>
    <row r="152" spans="1:12" x14ac:dyDescent="0.25">
      <c r="A152">
        <v>747281</v>
      </c>
      <c r="B152">
        <v>14.135999679999999</v>
      </c>
      <c r="C152">
        <v>0.59399997999999998</v>
      </c>
      <c r="D152">
        <v>827.19000243999994</v>
      </c>
      <c r="E152">
        <v>2.08730006</v>
      </c>
      <c r="F152">
        <v>9.9000003020963209E+37</v>
      </c>
      <c r="G152">
        <v>1.4641</v>
      </c>
      <c r="H152">
        <v>9.9000003020963209E+37</v>
      </c>
      <c r="J152" s="2">
        <f>TREND(Calibration!$A$2:$A$4,Calibration!$B$2:$B$4,C152)</f>
        <v>388.31397554883767</v>
      </c>
      <c r="K152" s="2">
        <f>TREND(Calibration!$A$2:$A$4,Calibration!$C$2:$C$4,E152)</f>
        <v>821.41433460207929</v>
      </c>
      <c r="L152" s="2">
        <f>TREND(Calibration!$A$2:$A$4,Calibration!$D$2:$D$4,G152)</f>
        <v>552.21574689616227</v>
      </c>
    </row>
    <row r="153" spans="1:12" x14ac:dyDescent="0.25">
      <c r="A153">
        <v>752280</v>
      </c>
      <c r="B153">
        <v>14.164999959999999</v>
      </c>
      <c r="C153">
        <v>0.59299999000000003</v>
      </c>
      <c r="D153">
        <v>801.70001220999995</v>
      </c>
      <c r="E153">
        <v>1.7924</v>
      </c>
      <c r="F153">
        <v>9.9000003020963209E+37</v>
      </c>
      <c r="G153">
        <v>1.4667999700000001</v>
      </c>
      <c r="H153">
        <v>9.9000003020963209E+37</v>
      </c>
      <c r="J153" s="2">
        <f>TREND(Calibration!$A$2:$A$4,Calibration!$B$2:$B$4,C153)</f>
        <v>387.69631571724915</v>
      </c>
      <c r="K153" s="2">
        <f>TREND(Calibration!$A$2:$A$4,Calibration!$C$2:$C$4,E153)</f>
        <v>702.45292492945441</v>
      </c>
      <c r="L153" s="2">
        <f>TREND(Calibration!$A$2:$A$4,Calibration!$D$2:$D$4,G153)</f>
        <v>553.33217849459322</v>
      </c>
    </row>
    <row r="154" spans="1:12" x14ac:dyDescent="0.25">
      <c r="A154">
        <v>757278</v>
      </c>
      <c r="B154">
        <v>14.274999619999999</v>
      </c>
      <c r="C154">
        <v>0.58859998000000002</v>
      </c>
      <c r="D154">
        <v>621.99200439000003</v>
      </c>
      <c r="E154">
        <v>2.18230009</v>
      </c>
      <c r="F154">
        <v>9.9000003020963209E+37</v>
      </c>
      <c r="G154">
        <v>1.46080005</v>
      </c>
      <c r="H154">
        <v>9.9000003020963209E+37</v>
      </c>
      <c r="J154" s="2">
        <f>TREND(Calibration!$A$2:$A$4,Calibration!$B$2:$B$4,C154)</f>
        <v>384.97857910429497</v>
      </c>
      <c r="K154" s="2">
        <f>TREND(Calibration!$A$2:$A$4,Calibration!$C$2:$C$4,E154)</f>
        <v>859.73693612254567</v>
      </c>
      <c r="L154" s="2">
        <f>TREND(Calibration!$A$2:$A$4,Calibration!$D$2:$D$4,G154)</f>
        <v>550.85122490027254</v>
      </c>
    </row>
    <row r="155" spans="1:12" x14ac:dyDescent="0.25">
      <c r="A155">
        <v>762279</v>
      </c>
      <c r="B155">
        <v>14.333999629999999</v>
      </c>
      <c r="C155">
        <v>0.58810001999999995</v>
      </c>
      <c r="D155">
        <v>697.56500243999994</v>
      </c>
      <c r="E155">
        <v>2.2967998999999999</v>
      </c>
      <c r="F155">
        <v>9.9000003020963209E+37</v>
      </c>
      <c r="G155">
        <v>1.4623999599999999</v>
      </c>
      <c r="H155">
        <v>9.9000003020963209E+37</v>
      </c>
      <c r="J155" s="2">
        <f>TREND(Calibration!$A$2:$A$4,Calibration!$B$2:$B$4,C155)</f>
        <v>384.6697708068109</v>
      </c>
      <c r="K155" s="2">
        <f>TREND(Calibration!$A$2:$A$4,Calibration!$C$2:$C$4,E155)</f>
        <v>905.92566461872741</v>
      </c>
      <c r="L155" s="2">
        <f>TREND(Calibration!$A$2:$A$4,Calibration!$D$2:$D$4,G155)</f>
        <v>551.51278413191051</v>
      </c>
    </row>
    <row r="156" spans="1:12" x14ac:dyDescent="0.25">
      <c r="A156">
        <v>767278</v>
      </c>
      <c r="B156">
        <v>14.333999629999999</v>
      </c>
      <c r="C156">
        <v>0.59299999000000003</v>
      </c>
      <c r="D156">
        <v>728.21502685999997</v>
      </c>
      <c r="E156">
        <v>2.2918999200000001</v>
      </c>
      <c r="F156">
        <v>9.9000003020963209E+37</v>
      </c>
      <c r="G156">
        <v>1.45650005</v>
      </c>
      <c r="H156">
        <v>9.9000003020963209E+37</v>
      </c>
      <c r="J156" s="2">
        <f>TREND(Calibration!$A$2:$A$4,Calibration!$B$2:$B$4,C156)</f>
        <v>387.69631571724915</v>
      </c>
      <c r="K156" s="2">
        <f>TREND(Calibration!$A$2:$A$4,Calibration!$C$2:$C$4,E156)</f>
        <v>903.94903386399767</v>
      </c>
      <c r="L156" s="2">
        <f>TREND(Calibration!$A$2:$A$4,Calibration!$D$2:$D$4,G156)</f>
        <v>549.07318445047008</v>
      </c>
    </row>
    <row r="157" spans="1:12" x14ac:dyDescent="0.25">
      <c r="A157">
        <v>772279</v>
      </c>
      <c r="B157">
        <v>14.28199959</v>
      </c>
      <c r="C157">
        <v>0.58319997999999995</v>
      </c>
      <c r="D157">
        <v>872.25</v>
      </c>
      <c r="E157">
        <v>1.6713999500000001</v>
      </c>
      <c r="F157">
        <v>1293.31799316</v>
      </c>
      <c r="G157">
        <v>1.4553999900000001</v>
      </c>
      <c r="H157">
        <v>1137.8559570299999</v>
      </c>
      <c r="J157" s="2">
        <f>TREND(Calibration!$A$2:$A$4,Calibration!$B$2:$B$4,C157)</f>
        <v>381.6431826597522</v>
      </c>
      <c r="K157" s="2">
        <f>TREND(Calibration!$A$2:$A$4,Calibration!$C$2:$C$4,E157)</f>
        <v>653.64202771072178</v>
      </c>
      <c r="L157" s="2">
        <f>TREND(Calibration!$A$2:$A$4,Calibration!$D$2:$D$4,G157)</f>
        <v>548.61831208367721</v>
      </c>
    </row>
    <row r="158" spans="1:12" x14ac:dyDescent="0.25">
      <c r="A158">
        <v>777279</v>
      </c>
      <c r="B158">
        <v>14.16800022</v>
      </c>
      <c r="C158">
        <v>0.60049998999999998</v>
      </c>
      <c r="D158">
        <v>551.36999512</v>
      </c>
      <c r="E158">
        <v>1.6433000600000001</v>
      </c>
      <c r="F158">
        <v>9.9000003020963209E+37</v>
      </c>
      <c r="G158">
        <v>1.4549000299999999</v>
      </c>
      <c r="H158">
        <v>1273.6889648399999</v>
      </c>
      <c r="J158" s="2">
        <f>TREND(Calibration!$A$2:$A$4,Calibration!$B$2:$B$4,C158)</f>
        <v>392.32881077911406</v>
      </c>
      <c r="K158" s="2">
        <f>TREND(Calibration!$A$2:$A$4,Calibration!$C$2:$C$4,E158)</f>
        <v>642.30665352990377</v>
      </c>
      <c r="L158" s="2">
        <f>TREND(Calibration!$A$2:$A$4,Calibration!$D$2:$D$4,G158)</f>
        <v>548.41157973407633</v>
      </c>
    </row>
    <row r="159" spans="1:12" x14ac:dyDescent="0.25">
      <c r="A159">
        <v>782293</v>
      </c>
      <c r="B159">
        <v>13.99600029</v>
      </c>
      <c r="C159">
        <v>0.60210001000000002</v>
      </c>
      <c r="D159">
        <v>957.10198975000003</v>
      </c>
      <c r="E159">
        <v>1.7556999900000001</v>
      </c>
      <c r="F159">
        <v>9.9000003020963209E+37</v>
      </c>
      <c r="G159">
        <v>1.4531999799999999</v>
      </c>
      <c r="H159">
        <v>1121.6440429700001</v>
      </c>
      <c r="J159" s="2">
        <f>TREND(Calibration!$A$2:$A$4,Calibration!$B$2:$B$4,C159)</f>
        <v>393.31708874563208</v>
      </c>
      <c r="K159" s="2">
        <f>TREND(Calibration!$A$2:$A$4,Calibration!$C$2:$C$4,E159)</f>
        <v>687.64829950957687</v>
      </c>
      <c r="L159" s="2">
        <f>TREND(Calibration!$A$2:$A$4,Calibration!$D$2:$D$4,G159)</f>
        <v>547.70861283484692</v>
      </c>
    </row>
    <row r="160" spans="1:12" x14ac:dyDescent="0.25">
      <c r="A160">
        <v>787279</v>
      </c>
      <c r="B160">
        <v>13.960000040000001</v>
      </c>
      <c r="C160">
        <v>0.59619999000000001</v>
      </c>
      <c r="D160">
        <v>565.69500731999995</v>
      </c>
      <c r="E160">
        <v>1.9122999899999999</v>
      </c>
      <c r="F160">
        <v>9.9000003020963209E+37</v>
      </c>
      <c r="G160">
        <v>1.45650005</v>
      </c>
      <c r="H160">
        <v>1277.5579834</v>
      </c>
      <c r="J160" s="2">
        <f>TREND(Calibration!$A$2:$A$4,Calibration!$B$2:$B$4,C160)</f>
        <v>389.67284694364486</v>
      </c>
      <c r="K160" s="2">
        <f>TREND(Calibration!$A$2:$A$4,Calibration!$C$2:$C$4,E160)</f>
        <v>750.82006269854685</v>
      </c>
      <c r="L160" s="2">
        <f>TREND(Calibration!$A$2:$A$4,Calibration!$D$2:$D$4,G160)</f>
        <v>549.07318445047008</v>
      </c>
    </row>
    <row r="161" spans="1:12" x14ac:dyDescent="0.25">
      <c r="A161">
        <v>792280</v>
      </c>
      <c r="B161">
        <v>14.03800011</v>
      </c>
      <c r="C161">
        <v>0.60270000000000001</v>
      </c>
      <c r="D161">
        <v>829.45001220999995</v>
      </c>
      <c r="E161">
        <v>2.13050008</v>
      </c>
      <c r="F161">
        <v>9.9000003020963209E+37</v>
      </c>
      <c r="G161">
        <v>1.4673000599999999</v>
      </c>
      <c r="H161">
        <v>1349.23706055</v>
      </c>
      <c r="J161" s="2">
        <f>TREND(Calibration!$A$2:$A$4,Calibration!$B$2:$B$4,C161)</f>
        <v>393.68768217392119</v>
      </c>
      <c r="K161" s="2">
        <f>TREND(Calibration!$A$2:$A$4,Calibration!$C$2:$C$4,E161)</f>
        <v>838.84103596350178</v>
      </c>
      <c r="L161" s="2">
        <f>TREND(Calibration!$A$2:$A$4,Calibration!$D$2:$D$4,G161)</f>
        <v>553.53896459890518</v>
      </c>
    </row>
    <row r="162" spans="1:12" x14ac:dyDescent="0.25">
      <c r="A162">
        <v>797280</v>
      </c>
      <c r="B162">
        <v>14.225999829999999</v>
      </c>
      <c r="C162">
        <v>0.59840000000000004</v>
      </c>
      <c r="D162">
        <v>971.39001465000001</v>
      </c>
      <c r="E162">
        <v>2.0936999300000001</v>
      </c>
      <c r="F162">
        <v>9.9000003020963209E+37</v>
      </c>
      <c r="G162">
        <v>1.4722000399999999</v>
      </c>
      <c r="H162">
        <v>9.9000003020963209E+37</v>
      </c>
      <c r="J162" s="2">
        <f>TREND(Calibration!$A$2:$A$4,Calibration!$B$2:$B$4,C162)</f>
        <v>391.03171833845198</v>
      </c>
      <c r="K162" s="2">
        <f>TREND(Calibration!$A$2:$A$4,Calibration!$C$2:$C$4,E162)</f>
        <v>823.99601450042019</v>
      </c>
      <c r="L162" s="2">
        <f>TREND(Calibration!$A$2:$A$4,Calibration!$D$2:$D$4,G162)</f>
        <v>555.56509544616642</v>
      </c>
    </row>
    <row r="163" spans="1:12" x14ac:dyDescent="0.25">
      <c r="A163">
        <v>802281</v>
      </c>
      <c r="B163">
        <v>14.40499973</v>
      </c>
      <c r="C163">
        <v>0.59079999000000005</v>
      </c>
      <c r="D163">
        <v>9.9000003020963209E+37</v>
      </c>
      <c r="E163">
        <v>1.87450004</v>
      </c>
      <c r="F163">
        <v>616</v>
      </c>
      <c r="G163">
        <v>1.47049999</v>
      </c>
      <c r="H163">
        <v>1008.87200928</v>
      </c>
      <c r="J163" s="2">
        <f>TREND(Calibration!$A$2:$A$4,Calibration!$B$2:$B$4,C163)</f>
        <v>386.33745049910209</v>
      </c>
      <c r="K163" s="2">
        <f>TREND(Calibration!$A$2:$A$4,Calibration!$C$2:$C$4,E163)</f>
        <v>735.57172623651036</v>
      </c>
      <c r="L163" s="2">
        <f>TREND(Calibration!$A$2:$A$4,Calibration!$D$2:$D$4,G163)</f>
        <v>554.8621285469369</v>
      </c>
    </row>
    <row r="164" spans="1:12" x14ac:dyDescent="0.25">
      <c r="A164">
        <v>807280</v>
      </c>
      <c r="B164">
        <v>14.60900021</v>
      </c>
      <c r="C164">
        <v>0.59399997999999998</v>
      </c>
      <c r="D164">
        <v>948.09698486000002</v>
      </c>
      <c r="E164">
        <v>2.0634999299999999</v>
      </c>
      <c r="F164">
        <v>853.81799316000001</v>
      </c>
      <c r="G164">
        <v>1.4673000599999999</v>
      </c>
      <c r="H164">
        <v>1328.8409423799999</v>
      </c>
      <c r="J164" s="2">
        <f>TREND(Calibration!$A$2:$A$4,Calibration!$B$2:$B$4,C164)</f>
        <v>388.31397554883767</v>
      </c>
      <c r="K164" s="2">
        <f>TREND(Calibration!$A$2:$A$4,Calibration!$C$2:$C$4,E164)</f>
        <v>811.81346502208748</v>
      </c>
      <c r="L164" s="2">
        <f>TREND(Calibration!$A$2:$A$4,Calibration!$D$2:$D$4,G164)</f>
        <v>553.53896459890518</v>
      </c>
    </row>
    <row r="165" spans="1:12" x14ac:dyDescent="0.25">
      <c r="A165">
        <v>812280</v>
      </c>
      <c r="B165">
        <v>14.68700027</v>
      </c>
      <c r="C165">
        <v>0.59460002000000001</v>
      </c>
      <c r="D165">
        <v>1247.1510009799999</v>
      </c>
      <c r="E165">
        <v>2.0801999599999998</v>
      </c>
      <c r="F165">
        <v>808.69201659999999</v>
      </c>
      <c r="G165">
        <v>1.4731999600000001</v>
      </c>
      <c r="H165">
        <v>9.9000003020963209E+37</v>
      </c>
      <c r="J165" s="2">
        <f>TREND(Calibration!$A$2:$A$4,Calibration!$B$2:$B$4,C165)</f>
        <v>388.68459986042723</v>
      </c>
      <c r="K165" s="2">
        <f>TREND(Calibration!$A$2:$A$4,Calibration!$C$2:$C$4,E165)</f>
        <v>818.55018494806893</v>
      </c>
      <c r="L165" s="2">
        <f>TREND(Calibration!$A$2:$A$4,Calibration!$D$2:$D$4,G165)</f>
        <v>555.97856014536796</v>
      </c>
    </row>
    <row r="166" spans="1:12" x14ac:dyDescent="0.25">
      <c r="A166">
        <v>817281</v>
      </c>
      <c r="B166">
        <v>14.68999958</v>
      </c>
      <c r="C166">
        <v>0.58759998999999996</v>
      </c>
      <c r="D166">
        <v>9.9000003020963209E+37</v>
      </c>
      <c r="E166">
        <v>1.7145999700000001</v>
      </c>
      <c r="F166">
        <v>280.83499146000003</v>
      </c>
      <c r="G166">
        <v>1.4688999700000001</v>
      </c>
      <c r="H166">
        <v>9.9000003020963209E+37</v>
      </c>
      <c r="J166" s="2">
        <f>TREND(Calibration!$A$2:$A$4,Calibration!$B$2:$B$4,C166)</f>
        <v>384.36091927270638</v>
      </c>
      <c r="K166" s="2">
        <f>TREND(Calibration!$A$2:$A$4,Calibration!$C$2:$C$4,E166)</f>
        <v>671.06872907214427</v>
      </c>
      <c r="L166" s="2">
        <f>TREND(Calibration!$A$2:$A$4,Calibration!$D$2:$D$4,G166)</f>
        <v>554.20052383054326</v>
      </c>
    </row>
    <row r="167" spans="1:12" x14ac:dyDescent="0.25">
      <c r="A167">
        <v>822282</v>
      </c>
      <c r="B167">
        <v>14.56400013</v>
      </c>
      <c r="C167">
        <v>0.58810001999999995</v>
      </c>
      <c r="D167">
        <v>1089.2810058600001</v>
      </c>
      <c r="E167">
        <v>1.8329000499999999</v>
      </c>
      <c r="F167">
        <v>310.84600829999999</v>
      </c>
      <c r="G167">
        <v>1.4722000399999999</v>
      </c>
      <c r="H167">
        <v>9.9000003020963209E+37</v>
      </c>
      <c r="J167" s="2">
        <f>TREND(Calibration!$A$2:$A$4,Calibration!$B$2:$B$4,C167)</f>
        <v>384.6697708068109</v>
      </c>
      <c r="K167" s="2">
        <f>TREND(Calibration!$A$2:$A$4,Calibration!$C$2:$C$4,E167)</f>
        <v>718.79047006190297</v>
      </c>
      <c r="L167" s="2">
        <f>TREND(Calibration!$A$2:$A$4,Calibration!$D$2:$D$4,G167)</f>
        <v>555.56509544616642</v>
      </c>
    </row>
    <row r="168" spans="1:12" x14ac:dyDescent="0.25">
      <c r="A168">
        <v>827282</v>
      </c>
      <c r="B168">
        <v>14.39500046</v>
      </c>
      <c r="C168">
        <v>0.59079999000000005</v>
      </c>
      <c r="D168">
        <v>914.26098633000004</v>
      </c>
      <c r="E168">
        <v>1.80050004</v>
      </c>
      <c r="F168">
        <v>401.13699341</v>
      </c>
      <c r="G168">
        <v>1.4722000399999999</v>
      </c>
      <c r="H168">
        <v>9.9000003020963209E+37</v>
      </c>
      <c r="J168" s="2">
        <f>TREND(Calibration!$A$2:$A$4,Calibration!$B$2:$B$4,C168)</f>
        <v>386.33745049910209</v>
      </c>
      <c r="K168" s="2">
        <f>TREND(Calibration!$A$2:$A$4,Calibration!$C$2:$C$4,E168)</f>
        <v>705.72044605781446</v>
      </c>
      <c r="L168" s="2">
        <f>TREND(Calibration!$A$2:$A$4,Calibration!$D$2:$D$4,G168)</f>
        <v>555.56509544616642</v>
      </c>
    </row>
    <row r="169" spans="1:12" x14ac:dyDescent="0.25">
      <c r="A169">
        <v>832294</v>
      </c>
      <c r="B169">
        <v>14.24600029</v>
      </c>
      <c r="C169">
        <v>0.58859998000000002</v>
      </c>
      <c r="D169">
        <v>771.42602538999995</v>
      </c>
      <c r="E169">
        <v>1.6028000099999999</v>
      </c>
      <c r="F169">
        <v>629.70098876999998</v>
      </c>
      <c r="G169">
        <v>1.4775999799999999</v>
      </c>
      <c r="H169">
        <v>1175.7550048799999</v>
      </c>
      <c r="J169" s="2">
        <f>TREND(Calibration!$A$2:$A$4,Calibration!$B$2:$B$4,C169)</f>
        <v>384.97857910429497</v>
      </c>
      <c r="K169" s="2">
        <f>TREND(Calibration!$A$2:$A$4,Calibration!$C$2:$C$4,E169)</f>
        <v>625.9691083974551</v>
      </c>
      <c r="L169" s="2">
        <f>TREND(Calibration!$A$2:$A$4,Calibration!$D$2:$D$4,G169)</f>
        <v>557.79795864302832</v>
      </c>
    </row>
    <row r="170" spans="1:12" x14ac:dyDescent="0.25">
      <c r="A170">
        <v>837282</v>
      </c>
      <c r="B170">
        <v>14.105999949999999</v>
      </c>
      <c r="C170">
        <v>0.60110003000000001</v>
      </c>
      <c r="D170">
        <v>878.09197998000002</v>
      </c>
      <c r="E170">
        <v>1.6460000299999999</v>
      </c>
      <c r="F170">
        <v>627.75897216999999</v>
      </c>
      <c r="G170">
        <v>1.47490001</v>
      </c>
      <c r="H170">
        <v>9.9000003020963209E+37</v>
      </c>
      <c r="J170" s="2">
        <f>TREND(Calibration!$A$2:$A$4,Calibration!$B$2:$B$4,C170)</f>
        <v>392.69943509070356</v>
      </c>
      <c r="K170" s="2">
        <f>TREND(Calibration!$A$2:$A$4,Calibration!$C$2:$C$4,E170)</f>
        <v>643.3958097588777</v>
      </c>
      <c r="L170" s="2">
        <f>TREND(Calibration!$A$2:$A$4,Calibration!$D$2:$D$4,G170)</f>
        <v>556.68152704459737</v>
      </c>
    </row>
    <row r="171" spans="1:12" x14ac:dyDescent="0.25">
      <c r="A171">
        <v>842282</v>
      </c>
      <c r="B171">
        <v>14.184000019999999</v>
      </c>
      <c r="C171">
        <v>0.60479998999999995</v>
      </c>
      <c r="D171">
        <v>864.35101318</v>
      </c>
      <c r="E171">
        <v>1.6011999800000001</v>
      </c>
      <c r="F171">
        <v>1209.60705566</v>
      </c>
      <c r="G171">
        <v>1.4775999799999999</v>
      </c>
      <c r="H171">
        <v>1094.7209472699999</v>
      </c>
      <c r="J171" s="2">
        <f>TREND(Calibration!$A$2:$A$4,Calibration!$B$2:$B$4,C171)</f>
        <v>394.98477461458327</v>
      </c>
      <c r="K171" s="2">
        <f>TREND(Calibration!$A$2:$A$4,Calibration!$C$2:$C$4,E171)</f>
        <v>625.32366321064001</v>
      </c>
      <c r="L171" s="2">
        <f>TREND(Calibration!$A$2:$A$4,Calibration!$D$2:$D$4,G171)</f>
        <v>557.79795864302832</v>
      </c>
    </row>
    <row r="172" spans="1:12" x14ac:dyDescent="0.25">
      <c r="A172">
        <v>847282</v>
      </c>
      <c r="B172">
        <v>14.277999879999999</v>
      </c>
      <c r="C172">
        <v>0.60650002999999997</v>
      </c>
      <c r="D172">
        <v>916.64697265999996</v>
      </c>
      <c r="E172">
        <v>1.89769995</v>
      </c>
      <c r="F172">
        <v>9.9000003020963209E+37</v>
      </c>
      <c r="G172">
        <v>1.47860003</v>
      </c>
      <c r="H172">
        <v>9.9000003020963209E+37</v>
      </c>
      <c r="J172" s="2">
        <f>TREND(Calibration!$A$2:$A$4,Calibration!$B$2:$B$4,C172)</f>
        <v>396.03483153524633</v>
      </c>
      <c r="K172" s="2">
        <f>TREND(Calibration!$A$2:$A$4,Calibration!$C$2:$C$4,E172)</f>
        <v>744.93046966259863</v>
      </c>
      <c r="L172" s="2">
        <f>TREND(Calibration!$A$2:$A$4,Calibration!$D$2:$D$4,G172)</f>
        <v>558.21147709694105</v>
      </c>
    </row>
    <row r="173" spans="1:12" x14ac:dyDescent="0.25">
      <c r="A173">
        <v>852281</v>
      </c>
      <c r="B173">
        <v>14.45400047</v>
      </c>
      <c r="C173">
        <v>0.59780001999999999</v>
      </c>
      <c r="D173">
        <v>725.20397949000005</v>
      </c>
      <c r="E173">
        <v>1.6513999699999999</v>
      </c>
      <c r="F173">
        <v>9.9000003020963209E+37</v>
      </c>
      <c r="G173">
        <v>1.4726999999999999</v>
      </c>
      <c r="H173">
        <v>9.9000003020963209E+37</v>
      </c>
      <c r="J173" s="2">
        <f>TREND(Calibration!$A$2:$A$4,Calibration!$B$2:$B$4,C173)</f>
        <v>390.66113108682293</v>
      </c>
      <c r="K173" s="2">
        <f>TREND(Calibration!$A$2:$A$4,Calibration!$C$2:$C$4,E173)</f>
        <v>645.57412221682557</v>
      </c>
      <c r="L173" s="2">
        <f>TREND(Calibration!$A$2:$A$4,Calibration!$D$2:$D$4,G173)</f>
        <v>555.77182779576708</v>
      </c>
    </row>
    <row r="174" spans="1:12" x14ac:dyDescent="0.25">
      <c r="A174">
        <v>857280</v>
      </c>
      <c r="B174">
        <v>14.583000180000001</v>
      </c>
      <c r="C174">
        <v>0.59890001999999998</v>
      </c>
      <c r="D174">
        <v>667.75897216999999</v>
      </c>
      <c r="E174">
        <v>1.9944000200000001</v>
      </c>
      <c r="F174">
        <v>9.9000003020963209E+37</v>
      </c>
      <c r="G174">
        <v>1.4780999399999999</v>
      </c>
      <c r="H174">
        <v>1083.2609863299999</v>
      </c>
      <c r="J174" s="2">
        <f>TREND(Calibration!$A$2:$A$4,Calibration!$B$2:$B$4,C174)</f>
        <v>391.34056369589644</v>
      </c>
      <c r="K174" s="2">
        <f>TREND(Calibration!$A$2:$A$4,Calibration!$C$2:$C$4,E174)</f>
        <v>783.93885997164602</v>
      </c>
      <c r="L174" s="2">
        <f>TREND(Calibration!$A$2:$A$4,Calibration!$D$2:$D$4,G174)</f>
        <v>558.00469099262909</v>
      </c>
    </row>
    <row r="175" spans="1:12" x14ac:dyDescent="0.25">
      <c r="A175">
        <v>862281</v>
      </c>
      <c r="B175">
        <v>14.56400013</v>
      </c>
      <c r="C175">
        <v>0.60210001000000002</v>
      </c>
      <c r="D175">
        <v>428.52099608999998</v>
      </c>
      <c r="E175">
        <v>1.8063999399999999</v>
      </c>
      <c r="F175">
        <v>9.9000003020963209E+37</v>
      </c>
      <c r="G175">
        <v>1.47920001</v>
      </c>
      <c r="H175">
        <v>9.9000003020963209E+37</v>
      </c>
      <c r="J175" s="2">
        <f>TREND(Calibration!$A$2:$A$4,Calibration!$B$2:$B$4,C175)</f>
        <v>393.31708874563208</v>
      </c>
      <c r="K175" s="2">
        <f>TREND(Calibration!$A$2:$A$4,Calibration!$C$2:$C$4,E175)</f>
        <v>708.10044021898045</v>
      </c>
      <c r="L175" s="2">
        <f>TREND(Calibration!$A$2:$A$4,Calibration!$D$2:$D$4,G175)</f>
        <v>558.45956749439983</v>
      </c>
    </row>
    <row r="176" spans="1:12" x14ac:dyDescent="0.25">
      <c r="A176">
        <v>867280</v>
      </c>
      <c r="B176">
        <v>14.49199963</v>
      </c>
      <c r="C176">
        <v>0.59780001999999999</v>
      </c>
      <c r="D176">
        <v>742.74298095999995</v>
      </c>
      <c r="E176">
        <v>1.7632000400000001</v>
      </c>
      <c r="F176">
        <v>9.9000003020963209E+37</v>
      </c>
      <c r="G176">
        <v>1.47920001</v>
      </c>
      <c r="H176">
        <v>9.9000003020963209E+37</v>
      </c>
      <c r="J176" s="2">
        <f>TREND(Calibration!$A$2:$A$4,Calibration!$B$2:$B$4,C176)</f>
        <v>390.66113108682293</v>
      </c>
      <c r="K176" s="2">
        <f>TREND(Calibration!$A$2:$A$4,Calibration!$C$2:$C$4,E176)</f>
        <v>690.67378726503932</v>
      </c>
      <c r="L176" s="2">
        <f>TREND(Calibration!$A$2:$A$4,Calibration!$D$2:$D$4,G176)</f>
        <v>558.45956749439983</v>
      </c>
    </row>
    <row r="177" spans="1:12" x14ac:dyDescent="0.25">
      <c r="A177">
        <v>872282</v>
      </c>
      <c r="B177">
        <v>14.42700005</v>
      </c>
      <c r="C177">
        <v>0.59509999000000002</v>
      </c>
      <c r="D177">
        <v>492.15899658000001</v>
      </c>
      <c r="E177">
        <v>1.84909999</v>
      </c>
      <c r="F177">
        <v>9.9000003020963209E+37</v>
      </c>
      <c r="G177">
        <v>1.46080005</v>
      </c>
      <c r="H177">
        <v>9.9000003020963209E+37</v>
      </c>
      <c r="J177" s="2">
        <f>TREND(Calibration!$A$2:$A$4,Calibration!$B$2:$B$4,C177)</f>
        <v>388.9934143345713</v>
      </c>
      <c r="K177" s="2">
        <f>TREND(Calibration!$A$2:$A$4,Calibration!$C$2:$C$4,E177)</f>
        <v>725.32545584322816</v>
      </c>
      <c r="L177" s="2">
        <f>TREND(Calibration!$A$2:$A$4,Calibration!$D$2:$D$4,G177)</f>
        <v>550.85122490027254</v>
      </c>
    </row>
    <row r="178" spans="1:12" x14ac:dyDescent="0.25">
      <c r="A178">
        <v>877281</v>
      </c>
      <c r="B178">
        <v>14.28800011</v>
      </c>
      <c r="C178">
        <v>0.60589999000000005</v>
      </c>
      <c r="D178">
        <v>655.60101318</v>
      </c>
      <c r="E178">
        <v>2.13100004</v>
      </c>
      <c r="F178">
        <v>9.9000003020963209E+37</v>
      </c>
      <c r="G178">
        <v>1.47539997</v>
      </c>
      <c r="H178">
        <v>1217.3010253899999</v>
      </c>
      <c r="J178" s="2">
        <f>TREND(Calibration!$A$2:$A$4,Calibration!$B$2:$B$4,C178)</f>
        <v>395.66420722365683</v>
      </c>
      <c r="K178" s="2">
        <f>TREND(Calibration!$A$2:$A$4,Calibration!$C$2:$C$4,E178)</f>
        <v>839.04271766671991</v>
      </c>
      <c r="L178" s="2">
        <f>TREND(Calibration!$A$2:$A$4,Calibration!$D$2:$D$4,G178)</f>
        <v>556.88825939419814</v>
      </c>
    </row>
    <row r="179" spans="1:12" x14ac:dyDescent="0.25">
      <c r="A179">
        <v>882281</v>
      </c>
      <c r="B179">
        <v>14.13899994</v>
      </c>
      <c r="C179">
        <v>0.60049998999999998</v>
      </c>
      <c r="D179">
        <v>892.42199706999997</v>
      </c>
      <c r="E179">
        <v>1.82640004</v>
      </c>
      <c r="F179">
        <v>9.9000003020963209E+37</v>
      </c>
      <c r="G179">
        <v>1.48459995</v>
      </c>
      <c r="H179">
        <v>9.9000003020963209E+37</v>
      </c>
      <c r="J179" s="2">
        <f>TREND(Calibration!$A$2:$A$4,Calibration!$B$2:$B$4,C179)</f>
        <v>392.32881077911406</v>
      </c>
      <c r="K179" s="2">
        <f>TREND(Calibration!$A$2:$A$4,Calibration!$C$2:$C$4,E179)</f>
        <v>716.16839412035802</v>
      </c>
      <c r="L179" s="2">
        <f>TREND(Calibration!$A$2:$A$4,Calibration!$D$2:$D$4,G179)</f>
        <v>560.69243069126173</v>
      </c>
    </row>
    <row r="180" spans="1:12" x14ac:dyDescent="0.25">
      <c r="A180">
        <v>887280</v>
      </c>
      <c r="B180">
        <v>14.06400013</v>
      </c>
      <c r="C180">
        <v>0.59729999</v>
      </c>
      <c r="D180">
        <v>530.06298828000001</v>
      </c>
      <c r="E180">
        <v>1.9975999600000001</v>
      </c>
      <c r="F180">
        <v>9.9000003020963209E+37</v>
      </c>
      <c r="G180">
        <v>1.47049999</v>
      </c>
      <c r="H180">
        <v>1196.6899414100001</v>
      </c>
      <c r="J180" s="2">
        <f>TREND(Calibration!$A$2:$A$4,Calibration!$B$2:$B$4,C180)</f>
        <v>390.35227955271836</v>
      </c>
      <c r="K180" s="2">
        <f>TREND(Calibration!$A$2:$A$4,Calibration!$C$2:$C$4,E180)</f>
        <v>785.22970193779486</v>
      </c>
      <c r="L180" s="2">
        <f>TREND(Calibration!$A$2:$A$4,Calibration!$D$2:$D$4,G180)</f>
        <v>554.8621285469369</v>
      </c>
    </row>
    <row r="181" spans="1:12" x14ac:dyDescent="0.25">
      <c r="A181">
        <v>892280</v>
      </c>
      <c r="B181">
        <v>14.083999629999999</v>
      </c>
      <c r="C181">
        <v>0.59670000999999995</v>
      </c>
      <c r="D181">
        <v>604.66998291000004</v>
      </c>
      <c r="E181">
        <v>1.9889999599999999</v>
      </c>
      <c r="F181">
        <v>9.9000003020963209E+37</v>
      </c>
      <c r="G181">
        <v>1.4694999500000001</v>
      </c>
      <c r="H181">
        <v>9.9000003020963209E+37</v>
      </c>
      <c r="J181" s="2">
        <f>TREND(Calibration!$A$2:$A$4,Calibration!$B$2:$B$4,C181)</f>
        <v>389.98169230108931</v>
      </c>
      <c r="K181" s="2">
        <f>TREND(Calibration!$A$2:$A$4,Calibration!$C$2:$C$4,E181)</f>
        <v>781.76049910621668</v>
      </c>
      <c r="L181" s="2">
        <f>TREND(Calibration!$A$2:$A$4,Calibration!$D$2:$D$4,G181)</f>
        <v>554.44861422800204</v>
      </c>
    </row>
    <row r="182" spans="1:12" x14ac:dyDescent="0.25">
      <c r="A182">
        <v>897280</v>
      </c>
      <c r="B182">
        <v>14.277999879999999</v>
      </c>
      <c r="C182">
        <v>0.59030002000000004</v>
      </c>
      <c r="D182">
        <v>747.86401366999996</v>
      </c>
      <c r="E182">
        <v>2.1800999600000002</v>
      </c>
      <c r="F182">
        <v>9.9000003020963209E+37</v>
      </c>
      <c r="G182">
        <v>1.48730004</v>
      </c>
      <c r="H182">
        <v>1043.7010498</v>
      </c>
      <c r="J182" s="2">
        <f>TREND(Calibration!$A$2:$A$4,Calibration!$B$2:$B$4,C182)</f>
        <v>386.02863602495802</v>
      </c>
      <c r="K182" s="2">
        <f>TREND(Calibration!$A$2:$A$4,Calibration!$C$2:$C$4,E182)</f>
        <v>858.84941318930851</v>
      </c>
      <c r="L182" s="2">
        <f>TREND(Calibration!$A$2:$A$4,Calibration!$D$2:$D$4,G182)</f>
        <v>561.80891190942623</v>
      </c>
    </row>
    <row r="183" spans="1:12" x14ac:dyDescent="0.25">
      <c r="A183">
        <v>902281</v>
      </c>
      <c r="B183">
        <v>14.39500046</v>
      </c>
      <c r="C183">
        <v>0.59399997999999998</v>
      </c>
      <c r="D183">
        <v>858.80798340000001</v>
      </c>
      <c r="E183">
        <v>2.1277999900000002</v>
      </c>
      <c r="F183">
        <v>9.9000003020963209E+37</v>
      </c>
      <c r="G183">
        <v>1.4830000400000001</v>
      </c>
      <c r="H183">
        <v>1212.6789550799999</v>
      </c>
      <c r="J183" s="2">
        <f>TREND(Calibration!$A$2:$A$4,Calibration!$B$2:$B$4,C183)</f>
        <v>388.31397554883767</v>
      </c>
      <c r="K183" s="2">
        <f>TREND(Calibration!$A$2:$A$4,Calibration!$C$2:$C$4,E183)</f>
        <v>837.75183132704649</v>
      </c>
      <c r="L183" s="2">
        <f>TREND(Calibration!$A$2:$A$4,Calibration!$D$2:$D$4,G183)</f>
        <v>560.03087145962377</v>
      </c>
    </row>
    <row r="184" spans="1:12" x14ac:dyDescent="0.25">
      <c r="A184">
        <v>907281</v>
      </c>
      <c r="B184">
        <v>14.472999570000001</v>
      </c>
      <c r="C184">
        <v>0.59130000999999999</v>
      </c>
      <c r="D184">
        <v>781.91497803000004</v>
      </c>
      <c r="E184">
        <v>2.2098</v>
      </c>
      <c r="F184">
        <v>9.9000003020963209E+37</v>
      </c>
      <c r="G184">
        <v>1.48029995</v>
      </c>
      <c r="H184">
        <v>9.9000003020963209E+37</v>
      </c>
      <c r="J184" s="2">
        <f>TREND(Calibration!$A$2:$A$4,Calibration!$B$2:$B$4,C184)</f>
        <v>386.64629585654654</v>
      </c>
      <c r="K184" s="2">
        <f>TREND(Calibration!$A$2:$A$4,Calibration!$C$2:$C$4,E184)</f>
        <v>870.83028096442297</v>
      </c>
      <c r="L184" s="2">
        <f>TREND(Calibration!$A$2:$A$4,Calibration!$D$2:$D$4,G184)</f>
        <v>558.91439024145927</v>
      </c>
    </row>
    <row r="185" spans="1:12" x14ac:dyDescent="0.25">
      <c r="A185">
        <v>912280</v>
      </c>
      <c r="B185">
        <v>14.36299992</v>
      </c>
      <c r="C185">
        <v>0.59130000999999999</v>
      </c>
      <c r="D185">
        <v>843.79797363</v>
      </c>
      <c r="E185">
        <v>2.1359000199999998</v>
      </c>
      <c r="F185">
        <v>9.9000003020963209E+37</v>
      </c>
      <c r="G185">
        <v>1.4808000299999999</v>
      </c>
      <c r="H185">
        <v>1338.2380371100001</v>
      </c>
      <c r="J185" s="2">
        <f>TREND(Calibration!$A$2:$A$4,Calibration!$B$2:$B$4,C185)</f>
        <v>386.64629585654654</v>
      </c>
      <c r="K185" s="2">
        <f>TREND(Calibration!$A$2:$A$4,Calibration!$C$2:$C$4,E185)</f>
        <v>841.01934842144965</v>
      </c>
      <c r="L185" s="2">
        <f>TREND(Calibration!$A$2:$A$4,Calibration!$D$2:$D$4,G185)</f>
        <v>559.12117221079347</v>
      </c>
    </row>
    <row r="186" spans="1:12" x14ac:dyDescent="0.25">
      <c r="A186">
        <v>917281</v>
      </c>
      <c r="B186">
        <v>14.24600029</v>
      </c>
      <c r="C186">
        <v>0.57569999000000005</v>
      </c>
      <c r="D186">
        <v>1178.55200195</v>
      </c>
      <c r="E186">
        <v>2.3924000300000001</v>
      </c>
      <c r="F186">
        <v>1357.88098145</v>
      </c>
      <c r="G186">
        <v>1.4900000099999999</v>
      </c>
      <c r="H186">
        <v>9.9000003020963209E+37</v>
      </c>
      <c r="J186" s="2">
        <f>TREND(Calibration!$A$2:$A$4,Calibration!$B$2:$B$4,C186)</f>
        <v>377.01069377454741</v>
      </c>
      <c r="K186" s="2">
        <f>TREND(Calibration!$A$2:$A$4,Calibration!$C$2:$C$4,E186)</f>
        <v>944.49034388561608</v>
      </c>
      <c r="L186" s="2">
        <f>TREND(Calibration!$A$2:$A$4,Calibration!$D$2:$D$4,G186)</f>
        <v>562.92534350785718</v>
      </c>
    </row>
    <row r="187" spans="1:12" x14ac:dyDescent="0.25">
      <c r="A187">
        <v>922281</v>
      </c>
      <c r="B187">
        <v>14.15499973</v>
      </c>
      <c r="C187">
        <v>0.58759998999999996</v>
      </c>
      <c r="D187">
        <v>441.26901244999999</v>
      </c>
      <c r="E187">
        <v>2.2439000600000001</v>
      </c>
      <c r="F187">
        <v>9.9000003020963209E+37</v>
      </c>
      <c r="G187">
        <v>1.4770000000000001</v>
      </c>
      <c r="H187">
        <v>883.41302489999998</v>
      </c>
      <c r="J187" s="2">
        <f>TREND(Calibration!$A$2:$A$4,Calibration!$B$2:$B$4,C187)</f>
        <v>384.36091927270638</v>
      </c>
      <c r="K187" s="2">
        <f>TREND(Calibration!$A$2:$A$4,Calibration!$C$2:$C$4,E187)</f>
        <v>884.58609779104927</v>
      </c>
      <c r="L187" s="2">
        <f>TREND(Calibration!$A$2:$A$4,Calibration!$D$2:$D$4,G187)</f>
        <v>557.54986824556966</v>
      </c>
    </row>
    <row r="188" spans="1:12" x14ac:dyDescent="0.25">
      <c r="A188">
        <v>927281</v>
      </c>
      <c r="B188">
        <v>14.06099987</v>
      </c>
      <c r="C188">
        <v>0.59399997999999998</v>
      </c>
      <c r="D188">
        <v>846.57800293000003</v>
      </c>
      <c r="E188">
        <v>2.21790004</v>
      </c>
      <c r="F188">
        <v>9.9000003020963209E+37</v>
      </c>
      <c r="G188">
        <v>1.48459995</v>
      </c>
      <c r="H188">
        <v>9.9000003020963209E+37</v>
      </c>
      <c r="J188" s="2">
        <f>TREND(Calibration!$A$2:$A$4,Calibration!$B$2:$B$4,C188)</f>
        <v>388.31397554883767</v>
      </c>
      <c r="K188" s="2">
        <f>TREND(Calibration!$A$2:$A$4,Calibration!$C$2:$C$4,E188)</f>
        <v>874.09780209278301</v>
      </c>
      <c r="L188" s="2">
        <f>TREND(Calibration!$A$2:$A$4,Calibration!$D$2:$D$4,G188)</f>
        <v>560.69243069126173</v>
      </c>
    </row>
    <row r="189" spans="1:12" x14ac:dyDescent="0.25">
      <c r="A189">
        <v>932281</v>
      </c>
      <c r="B189">
        <v>14.05799961</v>
      </c>
      <c r="C189">
        <v>0.57679999000000004</v>
      </c>
      <c r="D189">
        <v>9.9000003020963209E+37</v>
      </c>
      <c r="E189">
        <v>1.85829997</v>
      </c>
      <c r="F189">
        <v>984.48199463000003</v>
      </c>
      <c r="G189">
        <v>1.4996999499999999</v>
      </c>
      <c r="H189">
        <v>9.9000003020963209E+37</v>
      </c>
      <c r="J189" s="2">
        <f>TREND(Calibration!$A$2:$A$4,Calibration!$B$2:$B$4,C189)</f>
        <v>377.69012638362091</v>
      </c>
      <c r="K189" s="2">
        <f>TREND(Calibration!$A$2:$A$4,Calibration!$C$2:$C$4,E189)</f>
        <v>729.03668801374704</v>
      </c>
      <c r="L189" s="2">
        <f>TREND(Calibration!$A$2:$A$4,Calibration!$D$2:$D$4,G189)</f>
        <v>566.93624715452154</v>
      </c>
    </row>
    <row r="190" spans="1:12" x14ac:dyDescent="0.25">
      <c r="A190">
        <v>937282</v>
      </c>
      <c r="B190">
        <v>14.196999549999999</v>
      </c>
      <c r="C190">
        <v>0.58700001000000002</v>
      </c>
      <c r="D190">
        <v>607.64398193</v>
      </c>
      <c r="E190">
        <v>1.8684999900000001</v>
      </c>
      <c r="F190">
        <v>9.9000003020963209E+37</v>
      </c>
      <c r="G190">
        <v>1.50020003</v>
      </c>
      <c r="H190">
        <v>970.06500243999994</v>
      </c>
      <c r="J190" s="2">
        <f>TREND(Calibration!$A$2:$A$4,Calibration!$B$2:$B$4,C190)</f>
        <v>383.99033202107739</v>
      </c>
      <c r="K190" s="2">
        <f>TREND(Calibration!$A$2:$A$4,Calibration!$C$2:$C$4,E190)</f>
        <v>733.15133199818365</v>
      </c>
      <c r="L190" s="2">
        <f>TREND(Calibration!$A$2:$A$4,Calibration!$D$2:$D$4,G190)</f>
        <v>567.14302912385585</v>
      </c>
    </row>
    <row r="191" spans="1:12" x14ac:dyDescent="0.25">
      <c r="A191">
        <v>942281</v>
      </c>
      <c r="B191">
        <v>14.352999690000001</v>
      </c>
      <c r="C191">
        <v>0.58859998000000002</v>
      </c>
      <c r="D191">
        <v>801.67199706999997</v>
      </c>
      <c r="E191">
        <v>2.1217999500000002</v>
      </c>
      <c r="F191">
        <v>9.9000003020963209E+37</v>
      </c>
      <c r="G191">
        <v>1.49590003</v>
      </c>
      <c r="H191">
        <v>1308.4630127</v>
      </c>
      <c r="J191" s="2">
        <f>TREND(Calibration!$A$2:$A$4,Calibration!$B$2:$B$4,C191)</f>
        <v>384.97857910429497</v>
      </c>
      <c r="K191" s="2">
        <f>TREND(Calibration!$A$2:$A$4,Calibration!$C$2:$C$4,E191)</f>
        <v>835.33144112267644</v>
      </c>
      <c r="L191" s="2">
        <f>TREND(Calibration!$A$2:$A$4,Calibration!$D$2:$D$4,G191)</f>
        <v>565.36498867405339</v>
      </c>
    </row>
    <row r="192" spans="1:12" x14ac:dyDescent="0.25">
      <c r="A192">
        <v>947281</v>
      </c>
      <c r="B192">
        <v>14.54399967</v>
      </c>
      <c r="C192">
        <v>0.59189999000000004</v>
      </c>
      <c r="D192">
        <v>952.21801758000004</v>
      </c>
      <c r="E192">
        <v>2.1633999300000002</v>
      </c>
      <c r="F192">
        <v>9.9000003020963209E+37</v>
      </c>
      <c r="G192">
        <v>1.49109995</v>
      </c>
      <c r="H192">
        <v>9.9000003020963209E+37</v>
      </c>
      <c r="J192" s="2">
        <f>TREND(Calibration!$A$2:$A$4,Calibration!$B$2:$B$4,C192)</f>
        <v>387.01688310817565</v>
      </c>
      <c r="K192" s="2">
        <f>TREND(Calibration!$A$2:$A$4,Calibration!$C$2:$C$4,E192)</f>
        <v>852.11269326332706</v>
      </c>
      <c r="L192" s="2">
        <f>TREND(Calibration!$A$2:$A$4,Calibration!$D$2:$D$4,G192)</f>
        <v>563.38016625491662</v>
      </c>
    </row>
    <row r="193" spans="1:12" x14ac:dyDescent="0.25">
      <c r="A193">
        <v>952281</v>
      </c>
      <c r="B193">
        <v>14.635000229999999</v>
      </c>
      <c r="C193">
        <v>0.58810001999999995</v>
      </c>
      <c r="D193">
        <v>944.01702881000006</v>
      </c>
      <c r="E193">
        <v>1.6945999899999999</v>
      </c>
      <c r="F193">
        <v>9.9000003020963209E+37</v>
      </c>
      <c r="G193">
        <v>1.49109995</v>
      </c>
      <c r="H193">
        <v>1166.7989502</v>
      </c>
      <c r="J193" s="2">
        <f>TREND(Calibration!$A$2:$A$4,Calibration!$B$2:$B$4,C193)</f>
        <v>384.6697708068109</v>
      </c>
      <c r="K193" s="2">
        <f>TREND(Calibration!$A$2:$A$4,Calibration!$C$2:$C$4,E193)</f>
        <v>663.00082357824817</v>
      </c>
      <c r="L193" s="2">
        <f>TREND(Calibration!$A$2:$A$4,Calibration!$D$2:$D$4,G193)</f>
        <v>563.38016625491662</v>
      </c>
    </row>
    <row r="194" spans="1:12" x14ac:dyDescent="0.25">
      <c r="A194">
        <v>957280</v>
      </c>
      <c r="B194">
        <v>14.524999619999999</v>
      </c>
      <c r="C194">
        <v>0.59189999000000004</v>
      </c>
      <c r="D194">
        <v>864.22900390999996</v>
      </c>
      <c r="E194">
        <v>1.70869994</v>
      </c>
      <c r="F194">
        <v>9.9000003020963209E+37</v>
      </c>
      <c r="G194">
        <v>1.4775999799999999</v>
      </c>
      <c r="H194">
        <v>1184.6219482399999</v>
      </c>
      <c r="J194" s="2">
        <f>TREND(Calibration!$A$2:$A$4,Calibration!$B$2:$B$4,C194)</f>
        <v>387.01688310817565</v>
      </c>
      <c r="K194" s="2">
        <f>TREND(Calibration!$A$2:$A$4,Calibration!$C$2:$C$4,E194)</f>
        <v>668.68868246954014</v>
      </c>
      <c r="L194" s="2">
        <f>TREND(Calibration!$A$2:$A$4,Calibration!$D$2:$D$4,G194)</f>
        <v>557.79795864302832</v>
      </c>
    </row>
    <row r="195" spans="1:12" x14ac:dyDescent="0.25">
      <c r="A195">
        <v>962281</v>
      </c>
      <c r="B195">
        <v>14.324000359999999</v>
      </c>
      <c r="C195">
        <v>0.58050000999999996</v>
      </c>
      <c r="D195">
        <v>9.9000003020963209E+37</v>
      </c>
      <c r="E195">
        <v>1.72920001</v>
      </c>
      <c r="F195">
        <v>738.14501953000001</v>
      </c>
      <c r="G195">
        <v>1.4830000400000001</v>
      </c>
      <c r="H195">
        <v>9.9000003020963209E+37</v>
      </c>
      <c r="J195" s="2">
        <f>TREND(Calibration!$A$2:$A$4,Calibration!$B$2:$B$4,C195)</f>
        <v>379.97550296746107</v>
      </c>
      <c r="K195" s="2">
        <f>TREND(Calibration!$A$2:$A$4,Calibration!$C$2:$C$4,E195)</f>
        <v>676.95832210809249</v>
      </c>
      <c r="L195" s="2">
        <f>TREND(Calibration!$A$2:$A$4,Calibration!$D$2:$D$4,G195)</f>
        <v>560.03087145962377</v>
      </c>
    </row>
    <row r="196" spans="1:12" x14ac:dyDescent="0.25">
      <c r="A196">
        <v>967281</v>
      </c>
      <c r="B196">
        <v>14.213000299999999</v>
      </c>
      <c r="C196">
        <v>0.57779997999999999</v>
      </c>
      <c r="D196">
        <v>561.87200928000004</v>
      </c>
      <c r="E196">
        <v>2.1347999600000001</v>
      </c>
      <c r="F196">
        <v>1005.32800293</v>
      </c>
      <c r="G196">
        <v>1.48889995</v>
      </c>
      <c r="H196">
        <v>1279.14294434</v>
      </c>
      <c r="J196" s="2">
        <f>TREND(Calibration!$A$2:$A$4,Calibration!$B$2:$B$4,C196)</f>
        <v>378.30778621520949</v>
      </c>
      <c r="K196" s="2">
        <f>TREND(Calibration!$A$2:$A$4,Calibration!$C$2:$C$4,E196)</f>
        <v>840.57558897180945</v>
      </c>
      <c r="L196" s="2">
        <f>TREND(Calibration!$A$2:$A$4,Calibration!$D$2:$D$4,G196)</f>
        <v>562.47047114106419</v>
      </c>
    </row>
    <row r="197" spans="1:12" x14ac:dyDescent="0.25">
      <c r="A197">
        <v>972281</v>
      </c>
      <c r="B197">
        <v>14.09599972</v>
      </c>
      <c r="C197">
        <v>0.58319997999999995</v>
      </c>
      <c r="D197">
        <v>672.87200928000004</v>
      </c>
      <c r="E197">
        <v>2.1212999799999999</v>
      </c>
      <c r="F197">
        <v>1208.8769531200001</v>
      </c>
      <c r="G197">
        <v>1.4947999700000001</v>
      </c>
      <c r="H197">
        <v>1150.9439697299999</v>
      </c>
      <c r="J197" s="2">
        <f>TREND(Calibration!$A$2:$A$4,Calibration!$B$2:$B$4,C197)</f>
        <v>381.6431826597522</v>
      </c>
      <c r="K197" s="2">
        <f>TREND(Calibration!$A$2:$A$4,Calibration!$C$2:$C$4,E197)</f>
        <v>835.12975538550143</v>
      </c>
      <c r="L197" s="2">
        <f>TREND(Calibration!$A$2:$A$4,Calibration!$D$2:$D$4,G197)</f>
        <v>564.91011630726041</v>
      </c>
    </row>
    <row r="198" spans="1:12" x14ac:dyDescent="0.25">
      <c r="A198">
        <v>977280</v>
      </c>
      <c r="B198">
        <v>13.9829998</v>
      </c>
      <c r="C198">
        <v>0.58920002000000005</v>
      </c>
      <c r="D198">
        <v>1042.3289794899999</v>
      </c>
      <c r="E198">
        <v>1.86689997</v>
      </c>
      <c r="F198">
        <v>1089.3360595700001</v>
      </c>
      <c r="G198">
        <v>1.49269998</v>
      </c>
      <c r="H198">
        <v>9.9000003020963209E+37</v>
      </c>
      <c r="J198" s="2">
        <f>TREND(Calibration!$A$2:$A$4,Calibration!$B$2:$B$4,C198)</f>
        <v>385.34920341588452</v>
      </c>
      <c r="K198" s="2">
        <f>TREND(Calibration!$A$2:$A$4,Calibration!$C$2:$C$4,E198)</f>
        <v>732.50589084532521</v>
      </c>
      <c r="L198" s="2">
        <f>TREND(Calibration!$A$2:$A$4,Calibration!$D$2:$D$4,G198)</f>
        <v>564.04177510628813</v>
      </c>
    </row>
    <row r="199" spans="1:12" x14ac:dyDescent="0.25">
      <c r="A199">
        <v>982280</v>
      </c>
      <c r="B199">
        <v>14.083999629999999</v>
      </c>
      <c r="C199">
        <v>0.58429998000000005</v>
      </c>
      <c r="D199">
        <v>9.9000003020963209E+37</v>
      </c>
      <c r="E199">
        <v>1.7659000199999999</v>
      </c>
      <c r="F199">
        <v>513.79602050999995</v>
      </c>
      <c r="G199">
        <v>1.4921</v>
      </c>
      <c r="H199">
        <v>1363.6290283200001</v>
      </c>
      <c r="J199" s="2">
        <f>TREND(Calibration!$A$2:$A$4,Calibration!$B$2:$B$4,C199)</f>
        <v>382.32261526882576</v>
      </c>
      <c r="K199" s="2">
        <f>TREND(Calibration!$A$2:$A$4,Calibration!$C$2:$C$4,E199)</f>
        <v>691.76294752797003</v>
      </c>
      <c r="L199" s="2">
        <f>TREND(Calibration!$A$2:$A$4,Calibration!$D$2:$D$4,G199)</f>
        <v>563.79368470882946</v>
      </c>
    </row>
    <row r="200" spans="1:12" x14ac:dyDescent="0.25">
      <c r="A200">
        <v>987280</v>
      </c>
      <c r="B200">
        <v>14.26500034</v>
      </c>
      <c r="C200">
        <v>0.58380001999999998</v>
      </c>
      <c r="D200">
        <v>9.9000003020963209E+37</v>
      </c>
      <c r="E200">
        <v>1.9673999499999999</v>
      </c>
      <c r="F200">
        <v>436.87899779999998</v>
      </c>
      <c r="G200">
        <v>1.48889995</v>
      </c>
      <c r="H200">
        <v>9.9000003020963209E+37</v>
      </c>
      <c r="J200" s="2">
        <f>TREND(Calibration!$A$2:$A$4,Calibration!$B$2:$B$4,C200)</f>
        <v>382.01380697134175</v>
      </c>
      <c r="K200" s="2">
        <f>TREND(Calibration!$A$2:$A$4,Calibration!$C$2:$C$4,E200)</f>
        <v>773.04714842550538</v>
      </c>
      <c r="L200" s="2">
        <f>TREND(Calibration!$A$2:$A$4,Calibration!$D$2:$D$4,G200)</f>
        <v>562.47047114106419</v>
      </c>
    </row>
    <row r="201" spans="1:12" x14ac:dyDescent="0.25">
      <c r="A201">
        <v>992280</v>
      </c>
      <c r="B201">
        <v>14.4659996</v>
      </c>
      <c r="C201">
        <v>0.58539998999999998</v>
      </c>
      <c r="D201">
        <v>1067.31799316</v>
      </c>
      <c r="E201">
        <v>1.7740000499999999</v>
      </c>
      <c r="F201">
        <v>322.53601073999999</v>
      </c>
      <c r="G201">
        <v>1.49319994</v>
      </c>
      <c r="H201">
        <v>9.9000003020963209E+37</v>
      </c>
      <c r="J201" s="2">
        <f>TREND(Calibration!$A$2:$A$4,Calibration!$B$2:$B$4,C201)</f>
        <v>383.00205405455932</v>
      </c>
      <c r="K201" s="2">
        <f>TREND(Calibration!$A$2:$A$4,Calibration!$C$2:$C$4,E201)</f>
        <v>695.0304646223733</v>
      </c>
      <c r="L201" s="2">
        <f>TREND(Calibration!$A$2:$A$4,Calibration!$D$2:$D$4,G201)</f>
        <v>564.2485074558889</v>
      </c>
    </row>
    <row r="202" spans="1:12" x14ac:dyDescent="0.25">
      <c r="A202">
        <v>997280</v>
      </c>
      <c r="B202">
        <v>14.64099979</v>
      </c>
      <c r="C202">
        <v>0.59939998000000005</v>
      </c>
      <c r="D202">
        <v>640.80102538999995</v>
      </c>
      <c r="E202">
        <v>1.90470004</v>
      </c>
      <c r="F202">
        <v>892.46502685999997</v>
      </c>
      <c r="G202">
        <v>1.5024000399999999</v>
      </c>
      <c r="H202">
        <v>9.9000003020963209E+37</v>
      </c>
      <c r="J202" s="2">
        <f>TREND(Calibration!$A$2:$A$4,Calibration!$B$2:$B$4,C202)</f>
        <v>391.6493719933805</v>
      </c>
      <c r="K202" s="2">
        <f>TREND(Calibration!$A$2:$A$4,Calibration!$C$2:$C$4,E202)</f>
        <v>747.75427571484306</v>
      </c>
      <c r="L202" s="2">
        <f>TREND(Calibration!$A$2:$A$4,Calibration!$D$2:$D$4,G202)</f>
        <v>568.05272837268603</v>
      </c>
    </row>
    <row r="203" spans="1:12" x14ac:dyDescent="0.25">
      <c r="A203">
        <v>1002280</v>
      </c>
      <c r="B203">
        <v>14.67399979</v>
      </c>
      <c r="C203">
        <v>0.59939998000000005</v>
      </c>
      <c r="D203">
        <v>953.43402100000003</v>
      </c>
      <c r="E203">
        <v>1.85940003</v>
      </c>
      <c r="F203">
        <v>1137.05895996</v>
      </c>
      <c r="G203">
        <v>1.49319994</v>
      </c>
      <c r="H203">
        <v>1183.76501465</v>
      </c>
      <c r="J203" s="2">
        <f>TREND(Calibration!$A$2:$A$4,Calibration!$B$2:$B$4,C203)</f>
        <v>391.6493719933805</v>
      </c>
      <c r="K203" s="2">
        <f>TREND(Calibration!$A$2:$A$4,Calibration!$C$2:$C$4,E203)</f>
        <v>729.48044746338724</v>
      </c>
      <c r="L203" s="2">
        <f>TREND(Calibration!$A$2:$A$4,Calibration!$D$2:$D$4,G203)</f>
        <v>564.2485074558889</v>
      </c>
    </row>
    <row r="204" spans="1:12" x14ac:dyDescent="0.25">
      <c r="A204">
        <v>1007293</v>
      </c>
      <c r="B204">
        <v>14.60900021</v>
      </c>
      <c r="C204">
        <v>0.58219999</v>
      </c>
      <c r="D204">
        <v>1084.56799316</v>
      </c>
      <c r="E204">
        <v>1.6038999599999999</v>
      </c>
      <c r="F204">
        <v>926.96301270000004</v>
      </c>
      <c r="G204">
        <v>1.49269998</v>
      </c>
      <c r="H204">
        <v>9.9000003020963209E+37</v>
      </c>
      <c r="J204" s="2">
        <f>TREND(Calibration!$A$2:$A$4,Calibration!$B$2:$B$4,C204)</f>
        <v>381.02552282816362</v>
      </c>
      <c r="K204" s="2">
        <f>TREND(Calibration!$A$2:$A$4,Calibration!$C$2:$C$4,E204)</f>
        <v>626.41282347357071</v>
      </c>
      <c r="L204" s="2">
        <f>TREND(Calibration!$A$2:$A$4,Calibration!$D$2:$D$4,G204)</f>
        <v>564.04177510628813</v>
      </c>
    </row>
    <row r="205" spans="1:12" x14ac:dyDescent="0.25">
      <c r="A205">
        <v>1012281</v>
      </c>
      <c r="B205">
        <v>14.54800034</v>
      </c>
      <c r="C205">
        <v>0.57889997999999998</v>
      </c>
      <c r="D205">
        <v>582.28399658000001</v>
      </c>
      <c r="E205">
        <v>1.7135000199999999</v>
      </c>
      <c r="F205">
        <v>937.30798340000001</v>
      </c>
      <c r="G205">
        <v>1.49160004</v>
      </c>
      <c r="H205">
        <v>1293.02697754</v>
      </c>
      <c r="J205" s="2">
        <f>TREND(Calibration!$A$2:$A$4,Calibration!$B$2:$B$4,C205)</f>
        <v>378.98721882428299</v>
      </c>
      <c r="K205" s="2">
        <f>TREND(Calibration!$A$2:$A$4,Calibration!$C$2:$C$4,E205)</f>
        <v>670.62501399602866</v>
      </c>
      <c r="L205" s="2">
        <f>TREND(Calibration!$A$2:$A$4,Calibration!$D$2:$D$4,G205)</f>
        <v>563.58695235922869</v>
      </c>
    </row>
    <row r="206" spans="1:12" x14ac:dyDescent="0.25">
      <c r="A206">
        <v>1017281</v>
      </c>
      <c r="B206">
        <v>14.44999981</v>
      </c>
      <c r="C206">
        <v>0.59460002000000001</v>
      </c>
      <c r="D206">
        <v>663.49200439000003</v>
      </c>
      <c r="E206">
        <v>1.7832000299999999</v>
      </c>
      <c r="F206">
        <v>948.52502441000001</v>
      </c>
      <c r="G206">
        <v>1.49160004</v>
      </c>
      <c r="H206">
        <v>9.9000003020963209E+37</v>
      </c>
      <c r="J206" s="2">
        <f>TREND(Calibration!$A$2:$A$4,Calibration!$B$2:$B$4,C206)</f>
        <v>388.68459986042723</v>
      </c>
      <c r="K206" s="2">
        <f>TREND(Calibration!$A$2:$A$4,Calibration!$C$2:$C$4,E206)</f>
        <v>698.7416967928923</v>
      </c>
      <c r="L206" s="2">
        <f>TREND(Calibration!$A$2:$A$4,Calibration!$D$2:$D$4,G206)</f>
        <v>563.58695235922869</v>
      </c>
    </row>
    <row r="207" spans="1:12" x14ac:dyDescent="0.25">
      <c r="A207">
        <v>1022280</v>
      </c>
      <c r="B207">
        <v>14.31400013</v>
      </c>
      <c r="C207">
        <v>0.59030002000000004</v>
      </c>
      <c r="D207">
        <v>1002.61700439</v>
      </c>
      <c r="E207">
        <v>1.9269000300000001</v>
      </c>
      <c r="F207">
        <v>1233.3100585899999</v>
      </c>
      <c r="G207">
        <v>1.49699998</v>
      </c>
      <c r="H207">
        <v>9.9000003020963209E+37</v>
      </c>
      <c r="J207" s="2">
        <f>TREND(Calibration!$A$2:$A$4,Calibration!$B$2:$B$4,C207)</f>
        <v>386.02863602495802</v>
      </c>
      <c r="K207" s="2">
        <f>TREND(Calibration!$A$2:$A$4,Calibration!$C$2:$C$4,E207)</f>
        <v>756.70965573449507</v>
      </c>
      <c r="L207" s="2">
        <f>TREND(Calibration!$A$2:$A$4,Calibration!$D$2:$D$4,G207)</f>
        <v>565.81981555609059</v>
      </c>
    </row>
    <row r="208" spans="1:12" x14ac:dyDescent="0.25">
      <c r="A208">
        <v>1027280</v>
      </c>
      <c r="B208">
        <v>14.18999958</v>
      </c>
      <c r="C208">
        <v>0.59240000999999998</v>
      </c>
      <c r="D208">
        <v>671.92602538999995</v>
      </c>
      <c r="E208">
        <v>1.9549000299999999</v>
      </c>
      <c r="F208">
        <v>9.9000003020963209E+37</v>
      </c>
      <c r="G208">
        <v>1.4904999699999999</v>
      </c>
      <c r="H208">
        <v>1229.5360107399999</v>
      </c>
      <c r="J208" s="2">
        <f>TREND(Calibration!$A$2:$A$4,Calibration!$B$2:$B$4,C208)</f>
        <v>387.3257284656201</v>
      </c>
      <c r="K208" s="2">
        <f>TREND(Calibration!$A$2:$A$4,Calibration!$C$2:$C$4,E208)</f>
        <v>768.00473472102863</v>
      </c>
      <c r="L208" s="2">
        <f>TREND(Calibration!$A$2:$A$4,Calibration!$D$2:$D$4,G208)</f>
        <v>563.13207585745795</v>
      </c>
    </row>
    <row r="209" spans="1:12" x14ac:dyDescent="0.25">
      <c r="A209">
        <v>1032280</v>
      </c>
      <c r="B209">
        <v>14.053999900000001</v>
      </c>
      <c r="C209">
        <v>0.59240000999999998</v>
      </c>
      <c r="D209">
        <v>646.15100098000005</v>
      </c>
      <c r="E209">
        <v>1.8199000400000001</v>
      </c>
      <c r="F209">
        <v>9.9000003020963209E+37</v>
      </c>
      <c r="G209">
        <v>1.48570001</v>
      </c>
      <c r="H209">
        <v>1300.8039550799999</v>
      </c>
      <c r="J209" s="2">
        <f>TREND(Calibration!$A$2:$A$4,Calibration!$B$2:$B$4,C209)</f>
        <v>387.3257284656201</v>
      </c>
      <c r="K209" s="2">
        <f>TREND(Calibration!$A$2:$A$4,Calibration!$C$2:$C$4,E209)</f>
        <v>713.54632221276984</v>
      </c>
      <c r="L209" s="2">
        <f>TREND(Calibration!$A$2:$A$4,Calibration!$D$2:$D$4,G209)</f>
        <v>561.14730305805472</v>
      </c>
    </row>
    <row r="210" spans="1:12" x14ac:dyDescent="0.25">
      <c r="A210">
        <v>1037281</v>
      </c>
      <c r="B210">
        <v>13.96700001</v>
      </c>
      <c r="C210">
        <v>0.59130000999999999</v>
      </c>
      <c r="D210">
        <v>593.76202393000005</v>
      </c>
      <c r="E210">
        <v>2.1628999699999998</v>
      </c>
      <c r="F210">
        <v>9.9000003020963209E+37</v>
      </c>
      <c r="G210">
        <v>1.48889995</v>
      </c>
      <c r="H210">
        <v>1248.79394531</v>
      </c>
      <c r="J210" s="2">
        <f>TREND(Calibration!$A$2:$A$4,Calibration!$B$2:$B$4,C210)</f>
        <v>386.64629585654654</v>
      </c>
      <c r="K210" s="2">
        <f>TREND(Calibration!$A$2:$A$4,Calibration!$C$2:$C$4,E210)</f>
        <v>851.91101156010882</v>
      </c>
      <c r="L210" s="2">
        <f>TREND(Calibration!$A$2:$A$4,Calibration!$D$2:$D$4,G210)</f>
        <v>562.47047114106419</v>
      </c>
    </row>
    <row r="211" spans="1:12" x14ac:dyDescent="0.25">
      <c r="A211">
        <v>1042280</v>
      </c>
      <c r="B211">
        <v>14.01200008</v>
      </c>
      <c r="C211">
        <v>0.59399997999999998</v>
      </c>
      <c r="D211">
        <v>715.49401854999996</v>
      </c>
      <c r="E211">
        <v>2.0078999999999998</v>
      </c>
      <c r="F211">
        <v>9.9000003020963209E+37</v>
      </c>
      <c r="G211">
        <v>1.50619996</v>
      </c>
      <c r="H211">
        <v>1257.62597656</v>
      </c>
      <c r="J211" s="2">
        <f>TREND(Calibration!$A$2:$A$4,Calibration!$B$2:$B$4,C211)</f>
        <v>388.31397554883767</v>
      </c>
      <c r="K211" s="2">
        <f>TREND(Calibration!$A$2:$A$4,Calibration!$C$2:$C$4,E211)</f>
        <v>789.38469355795394</v>
      </c>
      <c r="L211" s="2">
        <f>TREND(Calibration!$A$2:$A$4,Calibration!$D$2:$D$4,G211)</f>
        <v>569.62398685315429</v>
      </c>
    </row>
    <row r="212" spans="1:12" x14ac:dyDescent="0.25">
      <c r="A212">
        <v>1047281</v>
      </c>
      <c r="B212">
        <v>14.09300041</v>
      </c>
      <c r="C212">
        <v>0.58270001000000005</v>
      </c>
      <c r="D212">
        <v>833.51397704999999</v>
      </c>
      <c r="E212">
        <v>1.8425999900000001</v>
      </c>
      <c r="F212">
        <v>1027.65002441</v>
      </c>
      <c r="G212">
        <v>1.5055999799999999</v>
      </c>
      <c r="H212">
        <v>9.9000003020963209E+37</v>
      </c>
      <c r="J212" s="2">
        <f>TREND(Calibration!$A$2:$A$4,Calibration!$B$2:$B$4,C212)</f>
        <v>381.33436818560818</v>
      </c>
      <c r="K212" s="2">
        <f>TREND(Calibration!$A$2:$A$4,Calibration!$C$2:$C$4,E212)</f>
        <v>722.70338393563998</v>
      </c>
      <c r="L212" s="2">
        <f>TREND(Calibration!$A$2:$A$4,Calibration!$D$2:$D$4,G212)</f>
        <v>569.37589645569551</v>
      </c>
    </row>
    <row r="213" spans="1:12" x14ac:dyDescent="0.25">
      <c r="A213">
        <v>1052281</v>
      </c>
      <c r="B213">
        <v>14.28499985</v>
      </c>
      <c r="C213">
        <v>0.57620000999999998</v>
      </c>
      <c r="D213">
        <v>504.86499022999999</v>
      </c>
      <c r="E213">
        <v>1.82210004</v>
      </c>
      <c r="F213">
        <v>975.24902343999997</v>
      </c>
      <c r="G213">
        <v>1.5120999799999999</v>
      </c>
      <c r="H213">
        <v>1056.4689941399999</v>
      </c>
      <c r="J213" s="2">
        <f>TREND(Calibration!$A$2:$A$4,Calibration!$B$2:$B$4,C213)</f>
        <v>377.31953913199186</v>
      </c>
      <c r="K213" s="2">
        <f>TREND(Calibration!$A$2:$A$4,Calibration!$C$2:$C$4,E213)</f>
        <v>714.43379270456899</v>
      </c>
      <c r="L213" s="2">
        <f>TREND(Calibration!$A$2:$A$4,Calibration!$D$2:$D$4,G213)</f>
        <v>572.06363201935039</v>
      </c>
    </row>
    <row r="214" spans="1:12" x14ac:dyDescent="0.25">
      <c r="A214">
        <v>1057280</v>
      </c>
      <c r="B214">
        <v>14.413999560000001</v>
      </c>
      <c r="C214">
        <v>0.58759998999999996</v>
      </c>
      <c r="D214">
        <v>602.61700439000003</v>
      </c>
      <c r="E214">
        <v>2.0985999099999999</v>
      </c>
      <c r="F214">
        <v>9.9000003020963209E+37</v>
      </c>
      <c r="G214">
        <v>1.5163999800000001</v>
      </c>
      <c r="H214">
        <v>1289.94799805</v>
      </c>
      <c r="J214" s="2">
        <f>TREND(Calibration!$A$2:$A$4,Calibration!$B$2:$B$4,C214)</f>
        <v>384.36091927270638</v>
      </c>
      <c r="K214" s="2">
        <f>TREND(Calibration!$A$2:$A$4,Calibration!$C$2:$C$4,E214)</f>
        <v>825.97264525514993</v>
      </c>
      <c r="L214" s="2">
        <f>TREND(Calibration!$A$2:$A$4,Calibration!$D$2:$D$4,G214)</f>
        <v>573.84167246915297</v>
      </c>
    </row>
    <row r="215" spans="1:12" x14ac:dyDescent="0.25">
      <c r="A215">
        <v>1062280</v>
      </c>
      <c r="B215">
        <v>14.31999969</v>
      </c>
      <c r="C215">
        <v>0.59130000999999999</v>
      </c>
      <c r="D215">
        <v>1263.19799805</v>
      </c>
      <c r="E215">
        <v>2.1287999200000001</v>
      </c>
      <c r="F215">
        <v>850.14697265999996</v>
      </c>
      <c r="G215">
        <v>1.5055999799999999</v>
      </c>
      <c r="H215">
        <v>9.9000003020963209E+37</v>
      </c>
      <c r="J215" s="2">
        <f>TREND(Calibration!$A$2:$A$4,Calibration!$B$2:$B$4,C215)</f>
        <v>386.64629585654654</v>
      </c>
      <c r="K215" s="2">
        <f>TREND(Calibration!$A$2:$A$4,Calibration!$C$2:$C$4,E215)</f>
        <v>838.15519876743951</v>
      </c>
      <c r="L215" s="2">
        <f>TREND(Calibration!$A$2:$A$4,Calibration!$D$2:$D$4,G215)</f>
        <v>569.37589645569551</v>
      </c>
    </row>
    <row r="216" spans="1:12" x14ac:dyDescent="0.25">
      <c r="A216">
        <v>1067281</v>
      </c>
      <c r="B216">
        <v>14.192999840000001</v>
      </c>
      <c r="C216">
        <v>0.58219999</v>
      </c>
      <c r="D216">
        <v>943.88800048999997</v>
      </c>
      <c r="E216">
        <v>1.9598</v>
      </c>
      <c r="F216">
        <v>835.50897216999999</v>
      </c>
      <c r="G216">
        <v>1.5067000399999999</v>
      </c>
      <c r="H216">
        <v>9.9000003020963209E+37</v>
      </c>
      <c r="J216" s="2">
        <f>TREND(Calibration!$A$2:$A$4,Calibration!$B$2:$B$4,C216)</f>
        <v>381.02552282816362</v>
      </c>
      <c r="K216" s="2">
        <f>TREND(Calibration!$A$2:$A$4,Calibration!$C$2:$C$4,E216)</f>
        <v>769.9813614418016</v>
      </c>
      <c r="L216" s="2">
        <f>TREND(Calibration!$A$2:$A$4,Calibration!$D$2:$D$4,G216)</f>
        <v>569.83076882248849</v>
      </c>
    </row>
    <row r="217" spans="1:12" x14ac:dyDescent="0.25">
      <c r="A217">
        <v>1072280</v>
      </c>
      <c r="B217">
        <v>14.06400013</v>
      </c>
      <c r="C217">
        <v>0.58429998000000005</v>
      </c>
      <c r="D217">
        <v>688.62200928000004</v>
      </c>
      <c r="E217">
        <v>2.32920003</v>
      </c>
      <c r="F217">
        <v>981.80700683999999</v>
      </c>
      <c r="G217">
        <v>1.5024000399999999</v>
      </c>
      <c r="H217">
        <v>9.9000003020963209E+37</v>
      </c>
      <c r="J217" s="2">
        <f>TREND(Calibration!$A$2:$A$4,Calibration!$B$2:$B$4,C217)</f>
        <v>382.32261526882576</v>
      </c>
      <c r="K217" s="2">
        <f>TREND(Calibration!$A$2:$A$4,Calibration!$C$2:$C$4,E217)</f>
        <v>918.99573703029728</v>
      </c>
      <c r="L217" s="2">
        <f>TREND(Calibration!$A$2:$A$4,Calibration!$D$2:$D$4,G217)</f>
        <v>568.05272837268603</v>
      </c>
    </row>
    <row r="218" spans="1:12" x14ac:dyDescent="0.25">
      <c r="A218">
        <v>1077277</v>
      </c>
      <c r="B218">
        <v>13.95100021</v>
      </c>
      <c r="C218">
        <v>0.58219999</v>
      </c>
      <c r="D218">
        <v>1112.7800293</v>
      </c>
      <c r="E218">
        <v>2.09159994</v>
      </c>
      <c r="F218">
        <v>819.59301758000004</v>
      </c>
      <c r="G218">
        <v>1.50510001</v>
      </c>
      <c r="H218">
        <v>9.9000003020963209E+37</v>
      </c>
      <c r="J218" s="2">
        <f>TREND(Calibration!$A$2:$A$4,Calibration!$B$2:$B$4,C218)</f>
        <v>381.02552282816362</v>
      </c>
      <c r="K218" s="2">
        <f>TREND(Calibration!$A$2:$A$4,Calibration!$C$2:$C$4,E218)</f>
        <v>823.14888761038696</v>
      </c>
      <c r="L218" s="2">
        <f>TREND(Calibration!$A$2:$A$4,Calibration!$D$2:$D$4,G218)</f>
        <v>569.16915997111698</v>
      </c>
    </row>
    <row r="219" spans="1:12" x14ac:dyDescent="0.25">
      <c r="A219">
        <v>1082277</v>
      </c>
      <c r="B219">
        <v>13.8920002</v>
      </c>
      <c r="C219">
        <v>0.57779997999999999</v>
      </c>
      <c r="D219">
        <v>917.44201659999999</v>
      </c>
      <c r="E219">
        <v>1.9538999800000001</v>
      </c>
      <c r="F219">
        <v>576.58502196999996</v>
      </c>
      <c r="G219">
        <v>1.5039999500000001</v>
      </c>
      <c r="H219">
        <v>9.9000003020963209E+37</v>
      </c>
      <c r="J219" s="2">
        <f>TREND(Calibration!$A$2:$A$4,Calibration!$B$2:$B$4,C219)</f>
        <v>378.30778621520949</v>
      </c>
      <c r="K219" s="2">
        <f>TREND(Calibration!$A$2:$A$4,Calibration!$C$2:$C$4,E219)</f>
        <v>767.60131887315424</v>
      </c>
      <c r="L219" s="2">
        <f>TREND(Calibration!$A$2:$A$4,Calibration!$D$2:$D$4,G219)</f>
        <v>568.71428760432411</v>
      </c>
    </row>
    <row r="220" spans="1:12" x14ac:dyDescent="0.25">
      <c r="A220">
        <v>1087277</v>
      </c>
      <c r="B220">
        <v>13.930999760000001</v>
      </c>
      <c r="C220">
        <v>0.60159998999999997</v>
      </c>
      <c r="D220">
        <v>516.69598388999998</v>
      </c>
      <c r="E220">
        <v>2.45930004</v>
      </c>
      <c r="F220">
        <v>9.9000003020963209E+37</v>
      </c>
      <c r="G220">
        <v>1.50619996</v>
      </c>
      <c r="H220">
        <v>9.9000003020963209E+37</v>
      </c>
      <c r="J220" s="2">
        <f>TREND(Calibration!$A$2:$A$4,Calibration!$B$2:$B$4,C220)</f>
        <v>393.00824338818757</v>
      </c>
      <c r="K220" s="2">
        <f>TREND(Calibration!$A$2:$A$4,Calibration!$C$2:$C$4,E220)</f>
        <v>971.47751878382621</v>
      </c>
      <c r="L220" s="2">
        <f>TREND(Calibration!$A$2:$A$4,Calibration!$D$2:$D$4,G220)</f>
        <v>569.62398685315429</v>
      </c>
    </row>
    <row r="221" spans="1:12" x14ac:dyDescent="0.25">
      <c r="A221">
        <v>1092278</v>
      </c>
      <c r="B221">
        <v>14.027999879999999</v>
      </c>
      <c r="C221">
        <v>0.59939998000000005</v>
      </c>
      <c r="D221">
        <v>776.73999022999999</v>
      </c>
      <c r="E221">
        <v>2.3631999499999998</v>
      </c>
      <c r="F221">
        <v>9.9000003020963209E+37</v>
      </c>
      <c r="G221">
        <v>1.5077999799999999</v>
      </c>
      <c r="H221">
        <v>1305.36206055</v>
      </c>
      <c r="J221" s="2">
        <f>TREND(Calibration!$A$2:$A$4,Calibration!$B$2:$B$4,C221)</f>
        <v>391.6493719933805</v>
      </c>
      <c r="K221" s="2">
        <f>TREND(Calibration!$A$2:$A$4,Calibration!$C$2:$C$4,E221)</f>
        <v>932.71115781371952</v>
      </c>
      <c r="L221" s="2">
        <f>TREND(Calibration!$A$2:$A$4,Calibration!$D$2:$D$4,G221)</f>
        <v>570.28559156954793</v>
      </c>
    </row>
    <row r="222" spans="1:12" x14ac:dyDescent="0.25">
      <c r="A222">
        <v>1097277</v>
      </c>
      <c r="B222">
        <v>14.18000031</v>
      </c>
      <c r="C222">
        <v>0.60210001000000002</v>
      </c>
      <c r="D222">
        <v>801.35302734000004</v>
      </c>
      <c r="E222">
        <v>2.0353999100000002</v>
      </c>
      <c r="F222">
        <v>9.9000003020963209E+37</v>
      </c>
      <c r="G222">
        <v>1.49650002</v>
      </c>
      <c r="H222">
        <v>9.9000003020963209E+37</v>
      </c>
      <c r="J222" s="2">
        <f>TREND(Calibration!$A$2:$A$4,Calibration!$B$2:$B$4,C222)</f>
        <v>393.31708874563208</v>
      </c>
      <c r="K222" s="2">
        <f>TREND(Calibration!$A$2:$A$4,Calibration!$C$2:$C$4,E222)</f>
        <v>800.47803839983146</v>
      </c>
      <c r="L222" s="2">
        <f>TREND(Calibration!$A$2:$A$4,Calibration!$D$2:$D$4,G222)</f>
        <v>565.61308320648982</v>
      </c>
    </row>
    <row r="223" spans="1:12" x14ac:dyDescent="0.25">
      <c r="A223">
        <v>1102276</v>
      </c>
      <c r="B223">
        <v>14.32299995</v>
      </c>
      <c r="C223">
        <v>0.60049998999999998</v>
      </c>
      <c r="D223">
        <v>808.19299316000001</v>
      </c>
      <c r="E223">
        <v>2.0754001099999999</v>
      </c>
      <c r="F223">
        <v>9.9000003020963209E+37</v>
      </c>
      <c r="G223">
        <v>1.4878</v>
      </c>
      <c r="H223">
        <v>9.9000003020963209E+37</v>
      </c>
      <c r="J223" s="2">
        <f>TREND(Calibration!$A$2:$A$4,Calibration!$B$2:$B$4,C223)</f>
        <v>392.32881077911406</v>
      </c>
      <c r="K223" s="2">
        <f>TREND(Calibration!$A$2:$A$4,Calibration!$C$2:$C$4,E223)</f>
        <v>816.61394620258636</v>
      </c>
      <c r="L223" s="2">
        <f>TREND(Calibration!$A$2:$A$4,Calibration!$D$2:$D$4,G223)</f>
        <v>562.015644259027</v>
      </c>
    </row>
    <row r="224" spans="1:12" x14ac:dyDescent="0.25">
      <c r="A224">
        <v>1107277</v>
      </c>
      <c r="B224">
        <v>14.277999879999999</v>
      </c>
      <c r="C224">
        <v>0.58490001999999996</v>
      </c>
      <c r="D224">
        <v>1243.77404785</v>
      </c>
      <c r="E224">
        <v>2.2541000800000002</v>
      </c>
      <c r="F224">
        <v>9.9000003020963209E+37</v>
      </c>
      <c r="G224">
        <v>1.48670006</v>
      </c>
      <c r="H224">
        <v>9.9000003020963209E+37</v>
      </c>
      <c r="J224" s="2">
        <f>TREND(Calibration!$A$2:$A$4,Calibration!$B$2:$B$4,C224)</f>
        <v>382.69323958041525</v>
      </c>
      <c r="K224" s="2">
        <f>TREND(Calibration!$A$2:$A$4,Calibration!$C$2:$C$4,E224)</f>
        <v>888.70074177548588</v>
      </c>
      <c r="L224" s="2">
        <f>TREND(Calibration!$A$2:$A$4,Calibration!$D$2:$D$4,G224)</f>
        <v>561.56082151196745</v>
      </c>
    </row>
    <row r="225" spans="1:12" x14ac:dyDescent="0.25">
      <c r="A225">
        <v>1112277</v>
      </c>
      <c r="B225">
        <v>14.222999570000001</v>
      </c>
      <c r="C225">
        <v>0.58219999</v>
      </c>
      <c r="D225">
        <v>533.50897216999999</v>
      </c>
      <c r="E225">
        <v>2.2481999400000001</v>
      </c>
      <c r="F225">
        <v>9.9000003020963209E+37</v>
      </c>
      <c r="G225">
        <v>1.49699998</v>
      </c>
      <c r="H225">
        <v>9.9000003020963209E+37</v>
      </c>
      <c r="J225" s="2">
        <f>TREND(Calibration!$A$2:$A$4,Calibration!$B$2:$B$4,C225)</f>
        <v>381.02552282816362</v>
      </c>
      <c r="K225" s="2">
        <f>TREND(Calibration!$A$2:$A$4,Calibration!$C$2:$C$4,E225)</f>
        <v>886.32065079935705</v>
      </c>
      <c r="L225" s="2">
        <f>TREND(Calibration!$A$2:$A$4,Calibration!$D$2:$D$4,G225)</f>
        <v>565.81981555609059</v>
      </c>
    </row>
    <row r="226" spans="1:12" x14ac:dyDescent="0.25">
      <c r="A226">
        <v>1117277</v>
      </c>
      <c r="B226">
        <v>14.12800026</v>
      </c>
      <c r="C226">
        <v>0.57950002</v>
      </c>
      <c r="D226">
        <v>486.70800781000003</v>
      </c>
      <c r="E226">
        <v>2.1201999200000001</v>
      </c>
      <c r="F226">
        <v>1099.7180175799999</v>
      </c>
      <c r="G226">
        <v>1.50619996</v>
      </c>
      <c r="H226">
        <v>9.9000003020963209E+37</v>
      </c>
      <c r="J226" s="2">
        <f>TREND(Calibration!$A$2:$A$4,Calibration!$B$2:$B$4,C226)</f>
        <v>379.35784313587254</v>
      </c>
      <c r="K226" s="2">
        <f>TREND(Calibration!$A$2:$A$4,Calibration!$C$2:$C$4,E226)</f>
        <v>834.68599593586134</v>
      </c>
      <c r="L226" s="2">
        <f>TREND(Calibration!$A$2:$A$4,Calibration!$D$2:$D$4,G226)</f>
        <v>569.62398685315429</v>
      </c>
    </row>
    <row r="227" spans="1:12" x14ac:dyDescent="0.25">
      <c r="A227">
        <v>1122278</v>
      </c>
      <c r="B227">
        <v>14.041000370000001</v>
      </c>
      <c r="C227">
        <v>0.59570003000000005</v>
      </c>
      <c r="D227">
        <v>330.95498657000002</v>
      </c>
      <c r="E227">
        <v>2.1558001</v>
      </c>
      <c r="F227">
        <v>9.9000003020963209E+37</v>
      </c>
      <c r="G227">
        <v>1.5028999999999999</v>
      </c>
      <c r="H227">
        <v>1294.55700684</v>
      </c>
      <c r="J227" s="2">
        <f>TREND(Calibration!$A$2:$A$4,Calibration!$B$2:$B$4,C227)</f>
        <v>389.36403864616085</v>
      </c>
      <c r="K227" s="2">
        <f>TREND(Calibration!$A$2:$A$4,Calibration!$C$2:$C$4,E227)</f>
        <v>849.04695468710463</v>
      </c>
      <c r="L227" s="2">
        <f>TREND(Calibration!$A$2:$A$4,Calibration!$D$2:$D$4,G227)</f>
        <v>568.25946072228669</v>
      </c>
    </row>
    <row r="228" spans="1:12" x14ac:dyDescent="0.25">
      <c r="A228">
        <v>1127277</v>
      </c>
      <c r="B228">
        <v>13.960000040000001</v>
      </c>
      <c r="C228">
        <v>0.6038</v>
      </c>
      <c r="D228">
        <v>869.35900878999996</v>
      </c>
      <c r="E228">
        <v>1.9620000099999999</v>
      </c>
      <c r="F228">
        <v>9.9000003020963209E+37</v>
      </c>
      <c r="G228">
        <v>1.4996999499999999</v>
      </c>
      <c r="H228">
        <v>9.9000003020963209E+37</v>
      </c>
      <c r="J228" s="2">
        <f>TREND(Calibration!$A$2:$A$4,Calibration!$B$2:$B$4,C228)</f>
        <v>394.36711478299469</v>
      </c>
      <c r="K228" s="2">
        <f>TREND(Calibration!$A$2:$A$4,Calibration!$C$2:$C$4,E228)</f>
        <v>770.86883596755752</v>
      </c>
      <c r="L228" s="2">
        <f>TREND(Calibration!$A$2:$A$4,Calibration!$D$2:$D$4,G228)</f>
        <v>566.93624715452154</v>
      </c>
    </row>
    <row r="229" spans="1:12" x14ac:dyDescent="0.25">
      <c r="A229">
        <v>1132289</v>
      </c>
      <c r="B229">
        <v>13.99800014</v>
      </c>
      <c r="C229">
        <v>0.59399997999999998</v>
      </c>
      <c r="D229">
        <v>1225.2380371100001</v>
      </c>
      <c r="E229">
        <v>2.4646999799999998</v>
      </c>
      <c r="F229">
        <v>9.9000003020963209E+37</v>
      </c>
      <c r="G229">
        <v>1.5024000399999999</v>
      </c>
      <c r="H229">
        <v>9.9000003020963209E+37</v>
      </c>
      <c r="J229" s="2">
        <f>TREND(Calibration!$A$2:$A$4,Calibration!$B$2:$B$4,C229)</f>
        <v>388.31397554883767</v>
      </c>
      <c r="K229" s="2">
        <f>TREND(Calibration!$A$2:$A$4,Calibration!$C$2:$C$4,E229)</f>
        <v>973.65583124177408</v>
      </c>
      <c r="L229" s="2">
        <f>TREND(Calibration!$A$2:$A$4,Calibration!$D$2:$D$4,G229)</f>
        <v>568.05272837268603</v>
      </c>
    </row>
    <row r="230" spans="1:12" x14ac:dyDescent="0.25">
      <c r="A230">
        <v>1137277</v>
      </c>
      <c r="B230">
        <v>14.125</v>
      </c>
      <c r="C230">
        <v>0.58759998999999996</v>
      </c>
      <c r="D230">
        <v>779.07598876999998</v>
      </c>
      <c r="E230">
        <v>2.2520000900000001</v>
      </c>
      <c r="F230">
        <v>1369.14099121</v>
      </c>
      <c r="G230">
        <v>1.5067000399999999</v>
      </c>
      <c r="H230">
        <v>9.9000003020963209E+37</v>
      </c>
      <c r="J230" s="2">
        <f>TREND(Calibration!$A$2:$A$4,Calibration!$B$2:$B$4,C230)</f>
        <v>384.36091927270638</v>
      </c>
      <c r="K230" s="2">
        <f>TREND(Calibration!$A$2:$A$4,Calibration!$C$2:$C$4,E230)</f>
        <v>887.85361488545254</v>
      </c>
      <c r="L230" s="2">
        <f>TREND(Calibration!$A$2:$A$4,Calibration!$D$2:$D$4,G230)</f>
        <v>569.83076882248849</v>
      </c>
    </row>
    <row r="231" spans="1:12" x14ac:dyDescent="0.25">
      <c r="A231">
        <v>1142278</v>
      </c>
      <c r="B231">
        <v>14.26500034</v>
      </c>
      <c r="C231">
        <v>0.58810001999999995</v>
      </c>
      <c r="D231">
        <v>545.63299560999997</v>
      </c>
      <c r="E231">
        <v>2.4518001100000002</v>
      </c>
      <c r="F231">
        <v>1192.69494629</v>
      </c>
      <c r="G231">
        <v>1.5055999799999999</v>
      </c>
      <c r="H231">
        <v>9.9000003020963209E+37</v>
      </c>
      <c r="J231" s="2">
        <f>TREND(Calibration!$A$2:$A$4,Calibration!$B$2:$B$4,C231)</f>
        <v>384.6697708068109</v>
      </c>
      <c r="K231" s="2">
        <f>TREND(Calibration!$A$2:$A$4,Calibration!$C$2:$C$4,E231)</f>
        <v>968.45207943584512</v>
      </c>
      <c r="L231" s="2">
        <f>TREND(Calibration!$A$2:$A$4,Calibration!$D$2:$D$4,G231)</f>
        <v>569.37589645569551</v>
      </c>
    </row>
    <row r="232" spans="1:12" x14ac:dyDescent="0.25">
      <c r="A232">
        <v>1147276</v>
      </c>
      <c r="B232">
        <v>14.42399979</v>
      </c>
      <c r="C232">
        <v>0.58700001000000002</v>
      </c>
      <c r="D232">
        <v>720.63702393000005</v>
      </c>
      <c r="E232">
        <v>2.18449998</v>
      </c>
      <c r="F232">
        <v>854.22900390999996</v>
      </c>
      <c r="G232">
        <v>1.49699998</v>
      </c>
      <c r="H232">
        <v>9.9000003020963209E+37</v>
      </c>
      <c r="J232" s="2">
        <f>TREND(Calibration!$A$2:$A$4,Calibration!$B$2:$B$4,C232)</f>
        <v>383.99033202107739</v>
      </c>
      <c r="K232" s="2">
        <f>TREND(Calibration!$A$2:$A$4,Calibration!$C$2:$C$4,E232)</f>
        <v>860.62436224082012</v>
      </c>
      <c r="L232" s="2">
        <f>TREND(Calibration!$A$2:$A$4,Calibration!$D$2:$D$4,G232)</f>
        <v>565.81981555609059</v>
      </c>
    </row>
    <row r="233" spans="1:12" x14ac:dyDescent="0.25">
      <c r="A233">
        <v>1152277</v>
      </c>
      <c r="B233">
        <v>14.47900009</v>
      </c>
      <c r="C233">
        <v>0.58920002000000005</v>
      </c>
      <c r="D233">
        <v>1137.8819580100001</v>
      </c>
      <c r="E233">
        <v>1.90900004</v>
      </c>
      <c r="F233">
        <v>462.36300659</v>
      </c>
      <c r="G233">
        <v>1.4991999899999999</v>
      </c>
      <c r="H233">
        <v>9.9000003020963209E+37</v>
      </c>
      <c r="J233" s="2">
        <f>TREND(Calibration!$A$2:$A$4,Calibration!$B$2:$B$4,C233)</f>
        <v>385.34920341588452</v>
      </c>
      <c r="K233" s="2">
        <f>TREND(Calibration!$A$2:$A$4,Calibration!$C$2:$C$4,E233)</f>
        <v>749.48887713063209</v>
      </c>
      <c r="L233" s="2">
        <f>TREND(Calibration!$A$2:$A$4,Calibration!$D$2:$D$4,G233)</f>
        <v>566.72951480492077</v>
      </c>
    </row>
    <row r="234" spans="1:12" x14ac:dyDescent="0.25">
      <c r="A234">
        <v>1157278</v>
      </c>
      <c r="B234">
        <v>14.3920002</v>
      </c>
      <c r="C234">
        <v>0.59670000999999995</v>
      </c>
      <c r="D234">
        <v>779.79498291000004</v>
      </c>
      <c r="E234">
        <v>1.84689999</v>
      </c>
      <c r="F234">
        <v>799.78002930000002</v>
      </c>
      <c r="G234">
        <v>1.5024000399999999</v>
      </c>
      <c r="H234">
        <v>9.9000003020963209E+37</v>
      </c>
      <c r="J234" s="2">
        <f>TREND(Calibration!$A$2:$A$4,Calibration!$B$2:$B$4,C234)</f>
        <v>389.98169230108931</v>
      </c>
      <c r="K234" s="2">
        <f>TREND(Calibration!$A$2:$A$4,Calibration!$C$2:$C$4,E234)</f>
        <v>724.43798535142912</v>
      </c>
      <c r="L234" s="2">
        <f>TREND(Calibration!$A$2:$A$4,Calibration!$D$2:$D$4,G234)</f>
        <v>568.05272837268603</v>
      </c>
    </row>
    <row r="235" spans="1:12" x14ac:dyDescent="0.25">
      <c r="A235">
        <v>1162277</v>
      </c>
      <c r="B235">
        <v>14.31999969</v>
      </c>
      <c r="C235">
        <v>0.60000001999999997</v>
      </c>
      <c r="D235">
        <v>601.85797118999994</v>
      </c>
      <c r="E235">
        <v>1.62390006</v>
      </c>
      <c r="F235">
        <v>1272.26794434</v>
      </c>
      <c r="G235">
        <v>1.5046000500000001</v>
      </c>
      <c r="H235">
        <v>9.9000003020963209E+37</v>
      </c>
      <c r="J235" s="2">
        <f>TREND(Calibration!$A$2:$A$4,Calibration!$B$2:$B$4,C235)</f>
        <v>392.01999630496994</v>
      </c>
      <c r="K235" s="2">
        <f>TREND(Calibration!$A$2:$A$4,Calibration!$C$2:$C$4,E235)</f>
        <v>634.48077737494827</v>
      </c>
      <c r="L235" s="2">
        <f>TREND(Calibration!$A$2:$A$4,Calibration!$D$2:$D$4,G235)</f>
        <v>568.96242762151621</v>
      </c>
    </row>
    <row r="236" spans="1:12" x14ac:dyDescent="0.25">
      <c r="A236">
        <v>1167277</v>
      </c>
      <c r="B236">
        <v>14.26799965</v>
      </c>
      <c r="C236">
        <v>0.59460002000000001</v>
      </c>
      <c r="D236">
        <v>813.63299560999997</v>
      </c>
      <c r="E236">
        <v>1.81780005</v>
      </c>
      <c r="F236">
        <v>1258.5050048799999</v>
      </c>
      <c r="G236">
        <v>1.49650002</v>
      </c>
      <c r="H236">
        <v>1354.0620117200001</v>
      </c>
      <c r="J236" s="2">
        <f>TREND(Calibration!$A$2:$A$4,Calibration!$B$2:$B$4,C236)</f>
        <v>388.68459986042723</v>
      </c>
      <c r="K236" s="2">
        <f>TREND(Calibration!$A$2:$A$4,Calibration!$C$2:$C$4,E236)</f>
        <v>712.69919532273661</v>
      </c>
      <c r="L236" s="2">
        <f>TREND(Calibration!$A$2:$A$4,Calibration!$D$2:$D$4,G236)</f>
        <v>565.61308320648982</v>
      </c>
    </row>
    <row r="237" spans="1:12" x14ac:dyDescent="0.25">
      <c r="A237">
        <v>1172277</v>
      </c>
      <c r="B237">
        <v>14.15799999</v>
      </c>
      <c r="C237">
        <v>0.60000001999999997</v>
      </c>
      <c r="D237">
        <v>864.21099853999999</v>
      </c>
      <c r="E237">
        <v>1.81889999</v>
      </c>
      <c r="F237">
        <v>9.9000003020963209E+37</v>
      </c>
      <c r="G237">
        <v>1.5039999500000001</v>
      </c>
      <c r="H237">
        <v>1365.19494629</v>
      </c>
      <c r="J237" s="2">
        <f>TREND(Calibration!$A$2:$A$4,Calibration!$B$2:$B$4,C237)</f>
        <v>392.01999630496994</v>
      </c>
      <c r="K237" s="2">
        <f>TREND(Calibration!$A$2:$A$4,Calibration!$C$2:$C$4,E237)</f>
        <v>713.14290636489545</v>
      </c>
      <c r="L237" s="2">
        <f>TREND(Calibration!$A$2:$A$4,Calibration!$D$2:$D$4,G237)</f>
        <v>568.71428760432411</v>
      </c>
    </row>
    <row r="238" spans="1:12" x14ac:dyDescent="0.25">
      <c r="A238">
        <v>1177277</v>
      </c>
      <c r="B238">
        <v>14.050999640000001</v>
      </c>
      <c r="C238">
        <v>0.58319997999999995</v>
      </c>
      <c r="D238">
        <v>9.9000003020963209E+37</v>
      </c>
      <c r="E238">
        <v>1.8199000400000001</v>
      </c>
      <c r="F238">
        <v>761.50701904000005</v>
      </c>
      <c r="G238">
        <v>1.4991999899999999</v>
      </c>
      <c r="H238">
        <v>9.9000003020963209E+37</v>
      </c>
      <c r="J238" s="2">
        <f>TREND(Calibration!$A$2:$A$4,Calibration!$B$2:$B$4,C238)</f>
        <v>381.6431826597522</v>
      </c>
      <c r="K238" s="2">
        <f>TREND(Calibration!$A$2:$A$4,Calibration!$C$2:$C$4,E238)</f>
        <v>713.54632221276984</v>
      </c>
      <c r="L238" s="2">
        <f>TREND(Calibration!$A$2:$A$4,Calibration!$D$2:$D$4,G238)</f>
        <v>566.72951480492077</v>
      </c>
    </row>
    <row r="239" spans="1:12" x14ac:dyDescent="0.25">
      <c r="A239">
        <v>1182277</v>
      </c>
      <c r="B239">
        <v>14.10900021</v>
      </c>
      <c r="C239">
        <v>0.57950002</v>
      </c>
      <c r="D239">
        <v>1246.36096191</v>
      </c>
      <c r="E239">
        <v>1.81830001</v>
      </c>
      <c r="F239">
        <v>516.95501708999996</v>
      </c>
      <c r="G239">
        <v>1.50020003</v>
      </c>
      <c r="H239">
        <v>9.9000003020963209E+37</v>
      </c>
      <c r="J239" s="2">
        <f>TREND(Calibration!$A$2:$A$4,Calibration!$B$2:$B$4,C239)</f>
        <v>379.35784313587254</v>
      </c>
      <c r="K239" s="2">
        <f>TREND(Calibration!$A$2:$A$4,Calibration!$C$2:$C$4,E239)</f>
        <v>712.90087702595474</v>
      </c>
      <c r="L239" s="2">
        <f>TREND(Calibration!$A$2:$A$4,Calibration!$D$2:$D$4,G239)</f>
        <v>567.14302912385585</v>
      </c>
    </row>
    <row r="240" spans="1:12" x14ac:dyDescent="0.25">
      <c r="A240">
        <v>1187277</v>
      </c>
      <c r="B240">
        <v>14.303000450000001</v>
      </c>
      <c r="C240">
        <v>0.59130000999999999</v>
      </c>
      <c r="D240">
        <v>427.90798949999999</v>
      </c>
      <c r="E240">
        <v>1.8199000400000001</v>
      </c>
      <c r="F240">
        <v>936.77197265999996</v>
      </c>
      <c r="G240">
        <v>1.49109995</v>
      </c>
      <c r="H240">
        <v>1298.43200684</v>
      </c>
      <c r="J240" s="2">
        <f>TREND(Calibration!$A$2:$A$4,Calibration!$B$2:$B$4,C240)</f>
        <v>386.64629585654654</v>
      </c>
      <c r="K240" s="2">
        <f>TREND(Calibration!$A$2:$A$4,Calibration!$C$2:$C$4,E240)</f>
        <v>713.54632221276984</v>
      </c>
      <c r="L240" s="2">
        <f>TREND(Calibration!$A$2:$A$4,Calibration!$D$2:$D$4,G240)</f>
        <v>563.38016625491662</v>
      </c>
    </row>
    <row r="241" spans="1:12" x14ac:dyDescent="0.25">
      <c r="A241">
        <v>1192277</v>
      </c>
      <c r="B241">
        <v>14.40699959</v>
      </c>
      <c r="C241">
        <v>0.58920002000000005</v>
      </c>
      <c r="D241">
        <v>783.28399658000001</v>
      </c>
      <c r="E241">
        <v>1.69519997</v>
      </c>
      <c r="F241">
        <v>1340.5839843700001</v>
      </c>
      <c r="G241">
        <v>1.4904999699999999</v>
      </c>
      <c r="H241">
        <v>9.9000003020963209E+37</v>
      </c>
      <c r="J241" s="2">
        <f>TREND(Calibration!$A$2:$A$4,Calibration!$B$2:$B$4,C241)</f>
        <v>385.34920341588452</v>
      </c>
      <c r="K241" s="2">
        <f>TREND(Calibration!$A$2:$A$4,Calibration!$C$2:$C$4,E241)</f>
        <v>663.24285291718888</v>
      </c>
      <c r="L241" s="2">
        <f>TREND(Calibration!$A$2:$A$4,Calibration!$D$2:$D$4,G241)</f>
        <v>563.13207585745795</v>
      </c>
    </row>
    <row r="242" spans="1:12" x14ac:dyDescent="0.25">
      <c r="A242">
        <v>1197277</v>
      </c>
      <c r="B242">
        <v>14.446000099999999</v>
      </c>
      <c r="C242">
        <v>0.58649998999999997</v>
      </c>
      <c r="D242">
        <v>880.34600829999999</v>
      </c>
      <c r="E242">
        <v>1.6713999500000001</v>
      </c>
      <c r="F242">
        <v>9.9000003020963209E+37</v>
      </c>
      <c r="G242">
        <v>1.50349998</v>
      </c>
      <c r="H242">
        <v>1286.8979492200001</v>
      </c>
      <c r="J242" s="2">
        <f>TREND(Calibration!$A$2:$A$4,Calibration!$B$2:$B$4,C242)</f>
        <v>383.68148666363282</v>
      </c>
      <c r="K242" s="2">
        <f>TREND(Calibration!$A$2:$A$4,Calibration!$C$2:$C$4,E242)</f>
        <v>653.64202771072178</v>
      </c>
      <c r="L242" s="2">
        <f>TREND(Calibration!$A$2:$A$4,Calibration!$D$2:$D$4,G242)</f>
        <v>568.50755111974547</v>
      </c>
    </row>
    <row r="243" spans="1:12" x14ac:dyDescent="0.25">
      <c r="A243">
        <v>1202277</v>
      </c>
      <c r="B243">
        <v>14.394000050000001</v>
      </c>
      <c r="C243">
        <v>0.57950002</v>
      </c>
      <c r="D243">
        <v>964.58697510000002</v>
      </c>
      <c r="E243">
        <v>1.7006000299999999</v>
      </c>
      <c r="F243">
        <v>9.9000003020963209E+37</v>
      </c>
      <c r="G243">
        <v>1.52289999</v>
      </c>
      <c r="H243">
        <v>1280.7299804700001</v>
      </c>
      <c r="J243" s="2">
        <f>TREND(Calibration!$A$2:$A$4,Calibration!$B$2:$B$4,C243)</f>
        <v>379.35784313587254</v>
      </c>
      <c r="K243" s="2">
        <f>TREND(Calibration!$A$2:$A$4,Calibration!$C$2:$C$4,E243)</f>
        <v>665.42121378261811</v>
      </c>
      <c r="L243" s="2">
        <f>TREND(Calibration!$A$2:$A$4,Calibration!$D$2:$D$4,G243)</f>
        <v>576.52941216778549</v>
      </c>
    </row>
    <row r="244" spans="1:12" x14ac:dyDescent="0.25">
      <c r="A244">
        <v>1207278</v>
      </c>
      <c r="B244">
        <v>14.23600006</v>
      </c>
      <c r="C244">
        <v>0.57950002</v>
      </c>
      <c r="D244">
        <v>1169.5050048799999</v>
      </c>
      <c r="E244">
        <v>1.8009999999999999</v>
      </c>
      <c r="F244">
        <v>910.68402100000003</v>
      </c>
      <c r="G244">
        <v>1.5077999799999999</v>
      </c>
      <c r="H244">
        <v>9.9000003020963209E+37</v>
      </c>
      <c r="J244" s="2">
        <f>TREND(Calibration!$A$2:$A$4,Calibration!$B$2:$B$4,C244)</f>
        <v>379.35784313587254</v>
      </c>
      <c r="K244" s="2">
        <f>TREND(Calibration!$A$2:$A$4,Calibration!$C$2:$C$4,E244)</f>
        <v>705.92212776103258</v>
      </c>
      <c r="L244" s="2">
        <f>TREND(Calibration!$A$2:$A$4,Calibration!$D$2:$D$4,G244)</f>
        <v>570.28559156954793</v>
      </c>
    </row>
    <row r="245" spans="1:12" x14ac:dyDescent="0.25">
      <c r="A245">
        <v>1212279</v>
      </c>
      <c r="B245">
        <v>14.102000240000001</v>
      </c>
      <c r="C245">
        <v>0.57730000999999997</v>
      </c>
      <c r="D245">
        <v>728.38201904000005</v>
      </c>
      <c r="E245">
        <v>2.0657000499999998</v>
      </c>
      <c r="F245">
        <v>1324.7889404299999</v>
      </c>
      <c r="G245">
        <v>1.5046000500000001</v>
      </c>
      <c r="H245">
        <v>9.9000003020963209E+37</v>
      </c>
      <c r="J245" s="2">
        <f>TREND(Calibration!$A$2:$A$4,Calibration!$B$2:$B$4,C245)</f>
        <v>377.99897174106536</v>
      </c>
      <c r="K245" s="2">
        <f>TREND(Calibration!$A$2:$A$4,Calibration!$C$2:$C$4,E245)</f>
        <v>812.70098392136788</v>
      </c>
      <c r="L245" s="2">
        <f>TREND(Calibration!$A$2:$A$4,Calibration!$D$2:$D$4,G245)</f>
        <v>568.96242762151621</v>
      </c>
    </row>
    <row r="246" spans="1:12" x14ac:dyDescent="0.25">
      <c r="A246">
        <v>1217278</v>
      </c>
      <c r="B246">
        <v>13.99199963</v>
      </c>
      <c r="C246">
        <v>0.58319997999999995</v>
      </c>
      <c r="D246">
        <v>507.38800049000002</v>
      </c>
      <c r="E246">
        <v>1.9198000399999999</v>
      </c>
      <c r="F246">
        <v>9.9000003020963209E+37</v>
      </c>
      <c r="G246">
        <v>1.5028999999999999</v>
      </c>
      <c r="H246">
        <v>9.9000003020963209E+37</v>
      </c>
      <c r="J246" s="2">
        <f>TREND(Calibration!$A$2:$A$4,Calibration!$B$2:$B$4,C246)</f>
        <v>381.6431826597522</v>
      </c>
      <c r="K246" s="2">
        <f>TREND(Calibration!$A$2:$A$4,Calibration!$C$2:$C$4,E246)</f>
        <v>753.8455504540093</v>
      </c>
      <c r="L246" s="2">
        <f>TREND(Calibration!$A$2:$A$4,Calibration!$D$2:$D$4,G246)</f>
        <v>568.25946072228669</v>
      </c>
    </row>
    <row r="247" spans="1:12" x14ac:dyDescent="0.25">
      <c r="A247">
        <v>1222277</v>
      </c>
      <c r="B247">
        <v>13.963000299999999</v>
      </c>
      <c r="C247">
        <v>0.57889997999999998</v>
      </c>
      <c r="D247">
        <v>471.83599853999999</v>
      </c>
      <c r="E247">
        <v>1.6617000099999999</v>
      </c>
      <c r="F247">
        <v>9.9000003020963209E+37</v>
      </c>
      <c r="G247">
        <v>1.51269996</v>
      </c>
      <c r="H247">
        <v>1008.79302979</v>
      </c>
      <c r="J247" s="2">
        <f>TREND(Calibration!$A$2:$A$4,Calibration!$B$2:$B$4,C247)</f>
        <v>378.98721882428299</v>
      </c>
      <c r="K247" s="2">
        <f>TREND(Calibration!$A$2:$A$4,Calibration!$C$2:$C$4,E247)</f>
        <v>649.72911383698465</v>
      </c>
      <c r="L247" s="2">
        <f>TREND(Calibration!$A$2:$A$4,Calibration!$D$2:$D$4,G247)</f>
        <v>572.31172241680906</v>
      </c>
    </row>
    <row r="248" spans="1:12" x14ac:dyDescent="0.25">
      <c r="A248">
        <v>1227276</v>
      </c>
      <c r="B248">
        <v>14.01799965</v>
      </c>
      <c r="C248">
        <v>0.59030002000000004</v>
      </c>
      <c r="D248">
        <v>712.62799071999996</v>
      </c>
      <c r="E248">
        <v>1.5769000099999999</v>
      </c>
      <c r="F248">
        <v>9.9000003020963209E+37</v>
      </c>
      <c r="G248">
        <v>1.5099999900000001</v>
      </c>
      <c r="H248">
        <v>9.9000003020963209E+37</v>
      </c>
      <c r="J248" s="2">
        <f>TREND(Calibration!$A$2:$A$4,Calibration!$B$2:$B$4,C248)</f>
        <v>386.02863602495802</v>
      </c>
      <c r="K248" s="2">
        <f>TREND(Calibration!$A$2:$A$4,Calibration!$C$2:$C$4,E248)</f>
        <v>615.52116033491154</v>
      </c>
      <c r="L248" s="2">
        <f>TREND(Calibration!$A$2:$A$4,Calibration!$D$2:$D$4,G248)</f>
        <v>571.19529081837823</v>
      </c>
    </row>
    <row r="249" spans="1:12" x14ac:dyDescent="0.25">
      <c r="A249">
        <v>1232276</v>
      </c>
      <c r="B249">
        <v>14.11200047</v>
      </c>
      <c r="C249">
        <v>0.58810001999999995</v>
      </c>
      <c r="D249">
        <v>833.53100586000005</v>
      </c>
      <c r="E249">
        <v>1.86370003</v>
      </c>
      <c r="F249">
        <v>9.9000003020963209E+37</v>
      </c>
      <c r="G249">
        <v>1.50510001</v>
      </c>
      <c r="H249">
        <v>1200.8540039100001</v>
      </c>
      <c r="J249" s="2">
        <f>TREND(Calibration!$A$2:$A$4,Calibration!$B$2:$B$4,C249)</f>
        <v>384.6697708068109</v>
      </c>
      <c r="K249" s="2">
        <f>TREND(Calibration!$A$2:$A$4,Calibration!$C$2:$C$4,E249)</f>
        <v>731.21504887917638</v>
      </c>
      <c r="L249" s="2">
        <f>TREND(Calibration!$A$2:$A$4,Calibration!$D$2:$D$4,G249)</f>
        <v>569.16915997111698</v>
      </c>
    </row>
    <row r="250" spans="1:12" x14ac:dyDescent="0.25">
      <c r="A250">
        <v>1237276</v>
      </c>
      <c r="B250">
        <v>14.260999679999999</v>
      </c>
      <c r="C250">
        <v>0.58490001999999996</v>
      </c>
      <c r="D250">
        <v>1043.8000488299999</v>
      </c>
      <c r="E250">
        <v>2.0041000800000002</v>
      </c>
      <c r="F250">
        <v>9.9000003020963209E+37</v>
      </c>
      <c r="G250">
        <v>1.5046000500000001</v>
      </c>
      <c r="H250">
        <v>9.9000003020963209E+37</v>
      </c>
      <c r="J250" s="2">
        <f>TREND(Calibration!$A$2:$A$4,Calibration!$B$2:$B$4,C250)</f>
        <v>382.69323958041525</v>
      </c>
      <c r="K250" s="2">
        <f>TREND(Calibration!$A$2:$A$4,Calibration!$C$2:$C$4,E250)</f>
        <v>787.85182225286451</v>
      </c>
      <c r="L250" s="2">
        <f>TREND(Calibration!$A$2:$A$4,Calibration!$D$2:$D$4,G250)</f>
        <v>568.96242762151621</v>
      </c>
    </row>
    <row r="251" spans="1:12" x14ac:dyDescent="0.25">
      <c r="A251">
        <v>1242277</v>
      </c>
      <c r="B251">
        <v>14.42300034</v>
      </c>
      <c r="C251">
        <v>0.58109999000000001</v>
      </c>
      <c r="D251">
        <v>9.9000003020963209E+37</v>
      </c>
      <c r="E251">
        <v>1.85720003</v>
      </c>
      <c r="F251">
        <v>622.41497803000004</v>
      </c>
      <c r="G251">
        <v>1.5163999800000001</v>
      </c>
      <c r="H251">
        <v>9.9000003020963209E+37</v>
      </c>
      <c r="J251" s="2">
        <f>TREND(Calibration!$A$2:$A$4,Calibration!$B$2:$B$4,C251)</f>
        <v>380.34609021909012</v>
      </c>
      <c r="K251" s="2">
        <f>TREND(Calibration!$A$2:$A$4,Calibration!$C$2:$C$4,E251)</f>
        <v>728.5929769715882</v>
      </c>
      <c r="L251" s="2">
        <f>TREND(Calibration!$A$2:$A$4,Calibration!$D$2:$D$4,G251)</f>
        <v>573.84167246915297</v>
      </c>
    </row>
    <row r="252" spans="1:12" x14ac:dyDescent="0.25">
      <c r="A252">
        <v>1247277</v>
      </c>
      <c r="B252">
        <v>14.48799992</v>
      </c>
      <c r="C252">
        <v>0.58050000999999996</v>
      </c>
      <c r="D252">
        <v>838.52398682</v>
      </c>
      <c r="E252">
        <v>2.0818998799999999</v>
      </c>
      <c r="F252">
        <v>713.56896973000005</v>
      </c>
      <c r="G252">
        <v>1.52289999</v>
      </c>
      <c r="H252">
        <v>9.9000003020963209E+37</v>
      </c>
      <c r="J252" s="2">
        <f>TREND(Calibration!$A$2:$A$4,Calibration!$B$2:$B$4,C252)</f>
        <v>379.97550296746107</v>
      </c>
      <c r="K252" s="2">
        <f>TREND(Calibration!$A$2:$A$4,Calibration!$C$2:$C$4,E252)</f>
        <v>819.23592532916848</v>
      </c>
      <c r="L252" s="2">
        <f>TREND(Calibration!$A$2:$A$4,Calibration!$D$2:$D$4,G252)</f>
        <v>576.52941216778549</v>
      </c>
    </row>
    <row r="253" spans="1:12" x14ac:dyDescent="0.25">
      <c r="A253">
        <v>1252276</v>
      </c>
      <c r="B253">
        <v>14.37800026</v>
      </c>
      <c r="C253">
        <v>0.57779997999999999</v>
      </c>
      <c r="D253">
        <v>698.88598633000004</v>
      </c>
      <c r="E253">
        <v>2.0353999100000002</v>
      </c>
      <c r="F253">
        <v>766.93103026999995</v>
      </c>
      <c r="G253">
        <v>1.5169999599999999</v>
      </c>
      <c r="H253">
        <v>9.9000003020963209E+37</v>
      </c>
      <c r="J253" s="2">
        <f>TREND(Calibration!$A$2:$A$4,Calibration!$B$2:$B$4,C253)</f>
        <v>378.30778621520949</v>
      </c>
      <c r="K253" s="2">
        <f>TREND(Calibration!$A$2:$A$4,Calibration!$C$2:$C$4,E253)</f>
        <v>800.47803839983146</v>
      </c>
      <c r="L253" s="2">
        <f>TREND(Calibration!$A$2:$A$4,Calibration!$D$2:$D$4,G253)</f>
        <v>574.08976286661152</v>
      </c>
    </row>
    <row r="254" spans="1:12" x14ac:dyDescent="0.25">
      <c r="A254">
        <v>1257276</v>
      </c>
      <c r="B254">
        <v>14.26399994</v>
      </c>
      <c r="C254">
        <v>0.59130000999999999</v>
      </c>
      <c r="D254">
        <v>365.07400512999999</v>
      </c>
      <c r="E254">
        <v>1.96790004</v>
      </c>
      <c r="F254">
        <v>9.9000003020963209E+37</v>
      </c>
      <c r="G254">
        <v>1.50890005</v>
      </c>
      <c r="H254">
        <v>9.9000003020963209E+37</v>
      </c>
      <c r="J254" s="2">
        <f>TREND(Calibration!$A$2:$A$4,Calibration!$B$2:$B$4,C254)</f>
        <v>386.64629585654654</v>
      </c>
      <c r="K254" s="2">
        <f>TREND(Calibration!$A$2:$A$4,Calibration!$C$2:$C$4,E254)</f>
        <v>773.24888257016175</v>
      </c>
      <c r="L254" s="2">
        <f>TREND(Calibration!$A$2:$A$4,Calibration!$D$2:$D$4,G254)</f>
        <v>570.74046807131867</v>
      </c>
    </row>
    <row r="255" spans="1:12" x14ac:dyDescent="0.25">
      <c r="A255">
        <v>1262276</v>
      </c>
      <c r="B255">
        <v>14.08699989</v>
      </c>
      <c r="C255">
        <v>0.59030002000000004</v>
      </c>
      <c r="D255">
        <v>640.53601074000005</v>
      </c>
      <c r="E255">
        <v>2.1066999399999999</v>
      </c>
      <c r="F255">
        <v>9.9000003020963209E+37</v>
      </c>
      <c r="G255">
        <v>1.5132000400000001</v>
      </c>
      <c r="H255">
        <v>9.9000003020963209E+37</v>
      </c>
      <c r="J255" s="2">
        <f>TREND(Calibration!$A$2:$A$4,Calibration!$B$2:$B$4,C255)</f>
        <v>386.02863602495802</v>
      </c>
      <c r="K255" s="2">
        <f>TREND(Calibration!$A$2:$A$4,Calibration!$C$2:$C$4,E255)</f>
        <v>829.2401623495532</v>
      </c>
      <c r="L255" s="2">
        <f>TREND(Calibration!$A$2:$A$4,Calibration!$D$2:$D$4,G255)</f>
        <v>572.51850438614338</v>
      </c>
    </row>
    <row r="256" spans="1:12" x14ac:dyDescent="0.25">
      <c r="A256">
        <v>1267278</v>
      </c>
      <c r="B256">
        <v>14.00199986</v>
      </c>
      <c r="C256">
        <v>0.59509999000000002</v>
      </c>
      <c r="D256">
        <v>719.34600829999999</v>
      </c>
      <c r="E256">
        <v>2.0645999900000001</v>
      </c>
      <c r="F256">
        <v>9.9000003020963209E+37</v>
      </c>
      <c r="G256">
        <v>1.51370001</v>
      </c>
      <c r="H256">
        <v>9.9000003020963209E+37</v>
      </c>
      <c r="J256" s="2">
        <f>TREND(Calibration!$A$2:$A$4,Calibration!$B$2:$B$4,C256)</f>
        <v>388.9934143345713</v>
      </c>
      <c r="K256" s="2">
        <f>TREND(Calibration!$A$2:$A$4,Calibration!$C$2:$C$4,E256)</f>
        <v>812.2572244717278</v>
      </c>
      <c r="L256" s="2">
        <f>TREND(Calibration!$A$2:$A$4,Calibration!$D$2:$D$4,G256)</f>
        <v>572.7252408707219</v>
      </c>
    </row>
    <row r="257" spans="1:12" x14ac:dyDescent="0.25">
      <c r="A257">
        <v>1272277</v>
      </c>
      <c r="B257">
        <v>14.03800011</v>
      </c>
      <c r="C257">
        <v>0.59670000999999995</v>
      </c>
      <c r="D257">
        <v>860.20501708999996</v>
      </c>
      <c r="E257">
        <v>1.95869994</v>
      </c>
      <c r="F257">
        <v>9.9000003020963209E+37</v>
      </c>
      <c r="G257">
        <v>1.5008000100000001</v>
      </c>
      <c r="H257">
        <v>1241.23498535</v>
      </c>
      <c r="J257" s="2">
        <f>TREND(Calibration!$A$2:$A$4,Calibration!$B$2:$B$4,C257)</f>
        <v>389.98169230108931</v>
      </c>
      <c r="K257" s="2">
        <f>TREND(Calibration!$A$2:$A$4,Calibration!$C$2:$C$4,E257)</f>
        <v>769.5376019921614</v>
      </c>
      <c r="L257" s="2">
        <f>TREND(Calibration!$A$2:$A$4,Calibration!$D$2:$D$4,G257)</f>
        <v>567.39111952131452</v>
      </c>
    </row>
    <row r="258" spans="1:12" x14ac:dyDescent="0.25">
      <c r="A258">
        <v>1277276</v>
      </c>
      <c r="B258">
        <v>14.225999829999999</v>
      </c>
      <c r="C258">
        <v>0.59670000999999995</v>
      </c>
      <c r="D258">
        <v>981.09197998000002</v>
      </c>
      <c r="E258">
        <v>1.96249998</v>
      </c>
      <c r="F258">
        <v>9.9000003020963209E+37</v>
      </c>
      <c r="G258">
        <v>1.5024000399999999</v>
      </c>
      <c r="H258">
        <v>9.9000003020963209E+37</v>
      </c>
      <c r="J258" s="2">
        <f>TREND(Calibration!$A$2:$A$4,Calibration!$B$2:$B$4,C258)</f>
        <v>389.98169230108931</v>
      </c>
      <c r="K258" s="2">
        <f>TREND(Calibration!$A$2:$A$4,Calibration!$C$2:$C$4,E258)</f>
        <v>771.07052170473241</v>
      </c>
      <c r="L258" s="2">
        <f>TREND(Calibration!$A$2:$A$4,Calibration!$D$2:$D$4,G258)</f>
        <v>568.05272837268603</v>
      </c>
    </row>
    <row r="259" spans="1:12" x14ac:dyDescent="0.25">
      <c r="A259">
        <v>1282277</v>
      </c>
      <c r="B259">
        <v>14.397999759999999</v>
      </c>
      <c r="C259">
        <v>0.58759998999999996</v>
      </c>
      <c r="D259">
        <v>9.9000003020963209E+37</v>
      </c>
      <c r="E259">
        <v>2.3513000000000002</v>
      </c>
      <c r="F259">
        <v>1045.8380127</v>
      </c>
      <c r="G259">
        <v>1.4996999499999999</v>
      </c>
      <c r="H259">
        <v>9.9000003020963209E+37</v>
      </c>
      <c r="J259" s="2">
        <f>TREND(Calibration!$A$2:$A$4,Calibration!$B$2:$B$4,C259)</f>
        <v>384.36091927270638</v>
      </c>
      <c r="K259" s="2">
        <f>TREND(Calibration!$A$2:$A$4,Calibration!$C$2:$C$4,E259)</f>
        <v>927.91076941422682</v>
      </c>
      <c r="L259" s="2">
        <f>TREND(Calibration!$A$2:$A$4,Calibration!$D$2:$D$4,G259)</f>
        <v>566.93624715452154</v>
      </c>
    </row>
    <row r="260" spans="1:12" x14ac:dyDescent="0.25">
      <c r="A260">
        <v>1287276</v>
      </c>
      <c r="B260">
        <v>14.61100006</v>
      </c>
      <c r="C260">
        <v>0.58810001999999995</v>
      </c>
      <c r="D260">
        <v>980.19500731999995</v>
      </c>
      <c r="E260">
        <v>2.3080999900000001</v>
      </c>
      <c r="F260">
        <v>834.18103026999995</v>
      </c>
      <c r="G260">
        <v>1.50730002</v>
      </c>
      <c r="H260">
        <v>9.9000003020963209E+37</v>
      </c>
      <c r="J260" s="2">
        <f>TREND(Calibration!$A$2:$A$4,Calibration!$B$2:$B$4,C260)</f>
        <v>384.6697708068109</v>
      </c>
      <c r="K260" s="2">
        <f>TREND(Calibration!$A$2:$A$4,Calibration!$C$2:$C$4,E260)</f>
        <v>910.48407208676099</v>
      </c>
      <c r="L260" s="2">
        <f>TREND(Calibration!$A$2:$A$4,Calibration!$D$2:$D$4,G260)</f>
        <v>570.07885921994716</v>
      </c>
    </row>
    <row r="261" spans="1:12" x14ac:dyDescent="0.25">
      <c r="A261">
        <v>1292276</v>
      </c>
      <c r="B261">
        <v>14.65999985</v>
      </c>
      <c r="C261">
        <v>0.59670000999999995</v>
      </c>
      <c r="D261">
        <v>749.32397461000005</v>
      </c>
      <c r="E261">
        <v>1.85720003</v>
      </c>
      <c r="F261">
        <v>699.29602050999995</v>
      </c>
      <c r="G261">
        <v>1.5110000400000001</v>
      </c>
      <c r="H261">
        <v>9.9000003020963209E+37</v>
      </c>
      <c r="J261" s="2">
        <f>TREND(Calibration!$A$2:$A$4,Calibration!$B$2:$B$4,C261)</f>
        <v>389.98169230108931</v>
      </c>
      <c r="K261" s="2">
        <f>TREND(Calibration!$A$2:$A$4,Calibration!$C$2:$C$4,E261)</f>
        <v>728.5929769715882</v>
      </c>
      <c r="L261" s="2">
        <f>TREND(Calibration!$A$2:$A$4,Calibration!$D$2:$D$4,G261)</f>
        <v>571.60880927229096</v>
      </c>
    </row>
    <row r="262" spans="1:12" x14ac:dyDescent="0.25">
      <c r="A262">
        <v>1297286</v>
      </c>
      <c r="B262">
        <v>14.527999879999999</v>
      </c>
      <c r="C262">
        <v>0.60000001999999997</v>
      </c>
      <c r="D262">
        <v>731.14501953000001</v>
      </c>
      <c r="E262">
        <v>2.05430007</v>
      </c>
      <c r="F262">
        <v>1182.26599121</v>
      </c>
      <c r="G262">
        <v>1.5055999799999999</v>
      </c>
      <c r="H262">
        <v>9.9000003020963209E+37</v>
      </c>
      <c r="J262" s="2">
        <f>TREND(Calibration!$A$2:$A$4,Calibration!$B$2:$B$4,C262)</f>
        <v>392.01999630496994</v>
      </c>
      <c r="K262" s="2">
        <f>TREND(Calibration!$A$2:$A$4,Calibration!$C$2:$C$4,E262)</f>
        <v>808.10228125904996</v>
      </c>
      <c r="L262" s="2">
        <f>TREND(Calibration!$A$2:$A$4,Calibration!$D$2:$D$4,G262)</f>
        <v>569.37589645569551</v>
      </c>
    </row>
    <row r="263" spans="1:12" x14ac:dyDescent="0.25">
      <c r="A263">
        <v>1302277</v>
      </c>
      <c r="B263">
        <v>14.458999629999999</v>
      </c>
      <c r="C263">
        <v>0.60320001999999995</v>
      </c>
      <c r="D263">
        <v>413.25399779999998</v>
      </c>
      <c r="E263">
        <v>2.1110000599999998</v>
      </c>
      <c r="F263">
        <v>9.9000003020963209E+37</v>
      </c>
      <c r="G263">
        <v>1.50510001</v>
      </c>
      <c r="H263">
        <v>1058.3100585899999</v>
      </c>
      <c r="J263" s="2">
        <f>TREND(Calibration!$A$2:$A$4,Calibration!$B$2:$B$4,C263)</f>
        <v>393.99652753136564</v>
      </c>
      <c r="K263" s="2">
        <f>TREND(Calibration!$A$2:$A$4,Calibration!$C$2:$C$4,E263)</f>
        <v>830.9748121728237</v>
      </c>
      <c r="L263" s="2">
        <f>TREND(Calibration!$A$2:$A$4,Calibration!$D$2:$D$4,G263)</f>
        <v>569.16915997111698</v>
      </c>
    </row>
    <row r="264" spans="1:12" x14ac:dyDescent="0.25">
      <c r="A264">
        <v>1307277</v>
      </c>
      <c r="B264">
        <v>14.34500027</v>
      </c>
      <c r="C264">
        <v>0.59890001999999998</v>
      </c>
      <c r="D264">
        <v>1215.6510009799999</v>
      </c>
      <c r="E264">
        <v>2.23200011</v>
      </c>
      <c r="F264">
        <v>1247.9079589800001</v>
      </c>
      <c r="G264">
        <v>1.5067000399999999</v>
      </c>
      <c r="H264">
        <v>9.9000003020963209E+37</v>
      </c>
      <c r="J264" s="2">
        <f>TREND(Calibration!$A$2:$A$4,Calibration!$B$2:$B$4,C264)</f>
        <v>391.34056369589644</v>
      </c>
      <c r="K264" s="2">
        <f>TREND(Calibration!$A$2:$A$4,Calibration!$C$2:$C$4,E264)</f>
        <v>879.78570939155634</v>
      </c>
      <c r="L264" s="2">
        <f>TREND(Calibration!$A$2:$A$4,Calibration!$D$2:$D$4,G264)</f>
        <v>569.83076882248849</v>
      </c>
    </row>
    <row r="265" spans="1:12" x14ac:dyDescent="0.25">
      <c r="A265">
        <v>1312276</v>
      </c>
      <c r="B265">
        <v>14.23400021</v>
      </c>
      <c r="C265">
        <v>0.59299999000000003</v>
      </c>
      <c r="D265">
        <v>1202.30895996</v>
      </c>
      <c r="E265">
        <v>1.96469998</v>
      </c>
      <c r="F265">
        <v>762.97601318</v>
      </c>
      <c r="G265">
        <v>1.50020003</v>
      </c>
      <c r="H265">
        <v>9.9000003020963209E+37</v>
      </c>
      <c r="J265" s="2">
        <f>TREND(Calibration!$A$2:$A$4,Calibration!$B$2:$B$4,C265)</f>
        <v>387.69631571724915</v>
      </c>
      <c r="K265" s="2">
        <f>TREND(Calibration!$A$2:$A$4,Calibration!$C$2:$C$4,E265)</f>
        <v>771.95799219653145</v>
      </c>
      <c r="L265" s="2">
        <f>TREND(Calibration!$A$2:$A$4,Calibration!$D$2:$D$4,G265)</f>
        <v>567.14302912385585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14.102000240000001</v>
      </c>
      <c r="C2">
        <v>0.58700001000000002</v>
      </c>
      <c r="D2">
        <v>989.38500977000001</v>
      </c>
      <c r="E2">
        <v>1.8075000000000001</v>
      </c>
      <c r="F2">
        <v>478.87399291999998</v>
      </c>
      <c r="G2">
        <v>1.50189996</v>
      </c>
      <c r="H2">
        <v>9.9000003020963209E+37</v>
      </c>
      <c r="J2" s="2">
        <f>TREND(Calibration!$A$2:$A$4,Calibration!$B$2:$B$4,C2)</f>
        <v>383.99033202107739</v>
      </c>
      <c r="K2" s="2">
        <f>TREND(Calibration!$A$2:$A$4,Calibration!$C$2:$C$4,E2)</f>
        <v>708.54419966862076</v>
      </c>
      <c r="L2" s="2">
        <f>TREND(Calibration!$A$2:$A$4,Calibration!$D$2:$D$4,G2)</f>
        <v>567.84594640335183</v>
      </c>
      <c r="N2" s="2">
        <f>AVERAGE(J2:J121)</f>
        <v>383.3150116778703</v>
      </c>
    </row>
    <row r="3" spans="1:14" x14ac:dyDescent="0.25">
      <c r="A3">
        <v>5077</v>
      </c>
      <c r="B3">
        <v>14.199000359999999</v>
      </c>
      <c r="C3">
        <v>0.59780001999999999</v>
      </c>
      <c r="D3">
        <v>697.35400390999996</v>
      </c>
      <c r="E3">
        <v>2.1596000200000001</v>
      </c>
      <c r="F3">
        <v>1350.1330566399999</v>
      </c>
      <c r="G3">
        <v>1.5055999799999999</v>
      </c>
      <c r="H3">
        <v>1167.0200195299999</v>
      </c>
      <c r="J3" s="2">
        <f>TREND(Calibration!$A$2:$A$4,Calibration!$B$2:$B$4,C3)</f>
        <v>390.66113108682293</v>
      </c>
      <c r="K3" s="2">
        <f>TREND(Calibration!$A$2:$A$4,Calibration!$C$2:$C$4,E3)</f>
        <v>850.57982599219429</v>
      </c>
      <c r="L3" s="2">
        <f>TREND(Calibration!$A$2:$A$4,Calibration!$D$2:$D$4,G3)</f>
        <v>569.37589645569551</v>
      </c>
    </row>
    <row r="4" spans="1:14" x14ac:dyDescent="0.25">
      <c r="A4">
        <v>10077</v>
      </c>
      <c r="B4">
        <v>14.321999549999999</v>
      </c>
      <c r="C4">
        <v>0.59030002000000004</v>
      </c>
      <c r="D4">
        <v>1328.8079834</v>
      </c>
      <c r="E4">
        <v>2.2946000099999999</v>
      </c>
      <c r="F4">
        <v>1216.25598145</v>
      </c>
      <c r="G4">
        <v>1.5039999500000001</v>
      </c>
      <c r="H4">
        <v>9.9000003020963209E+37</v>
      </c>
      <c r="J4" s="2">
        <f>TREND(Calibration!$A$2:$A$4,Calibration!$B$2:$B$4,C4)</f>
        <v>386.02863602495802</v>
      </c>
      <c r="K4" s="2">
        <f>TREND(Calibration!$A$2:$A$4,Calibration!$C$2:$C$4,E4)</f>
        <v>905.03823850045296</v>
      </c>
      <c r="L4" s="2">
        <f>TREND(Calibration!$A$2:$A$4,Calibration!$D$2:$D$4,G4)</f>
        <v>568.71428760432411</v>
      </c>
    </row>
    <row r="5" spans="1:14" x14ac:dyDescent="0.25">
      <c r="A5">
        <v>15078</v>
      </c>
      <c r="B5">
        <v>14.41300011</v>
      </c>
      <c r="C5">
        <v>0.59079999000000005</v>
      </c>
      <c r="D5">
        <v>1111.9499511700001</v>
      </c>
      <c r="E5">
        <v>1.63789999</v>
      </c>
      <c r="F5">
        <v>903.11499022999999</v>
      </c>
      <c r="G5">
        <v>1.4996999499999999</v>
      </c>
      <c r="H5">
        <v>1200.9289550799999</v>
      </c>
      <c r="J5" s="2">
        <f>TREND(Calibration!$A$2:$A$4,Calibration!$B$2:$B$4,C5)</f>
        <v>386.33745049910209</v>
      </c>
      <c r="K5" s="2">
        <f>TREND(Calibration!$A$2:$A$4,Calibration!$C$2:$C$4,E5)</f>
        <v>640.12828863051766</v>
      </c>
      <c r="L5" s="2">
        <f>TREND(Calibration!$A$2:$A$4,Calibration!$D$2:$D$4,G5)</f>
        <v>566.93624715452154</v>
      </c>
    </row>
    <row r="6" spans="1:14" x14ac:dyDescent="0.25">
      <c r="A6">
        <v>20082</v>
      </c>
      <c r="B6">
        <v>14.45199966</v>
      </c>
      <c r="C6">
        <v>0.59189999000000004</v>
      </c>
      <c r="D6">
        <v>1221.6459960899999</v>
      </c>
      <c r="E6">
        <v>1.4272999799999999</v>
      </c>
      <c r="F6">
        <v>709.26397704999999</v>
      </c>
      <c r="G6">
        <v>1.4986000100000001</v>
      </c>
      <c r="H6">
        <v>9.9000003020963209E+37</v>
      </c>
      <c r="J6" s="2">
        <f>TREND(Calibration!$A$2:$A$4,Calibration!$B$2:$B$4,C6)</f>
        <v>387.01688310817565</v>
      </c>
      <c r="K6" s="2">
        <f>TREND(Calibration!$A$2:$A$4,Calibration!$C$2:$C$4,E6)</f>
        <v>555.17315479070453</v>
      </c>
      <c r="L6" s="2">
        <f>TREND(Calibration!$A$2:$A$4,Calibration!$D$2:$D$4,G6)</f>
        <v>566.4814244074621</v>
      </c>
    </row>
    <row r="7" spans="1:14" x14ac:dyDescent="0.25">
      <c r="A7">
        <v>25079</v>
      </c>
      <c r="B7">
        <v>14.352999690000001</v>
      </c>
      <c r="C7">
        <v>0.59079999000000005</v>
      </c>
      <c r="D7">
        <v>9.9000003020963209E+37</v>
      </c>
      <c r="E7">
        <v>1.4780999399999999</v>
      </c>
      <c r="F7">
        <v>214.29699707</v>
      </c>
      <c r="G7">
        <v>1.49699998</v>
      </c>
      <c r="H7">
        <v>9.9000003020963209E+37</v>
      </c>
      <c r="J7" s="2">
        <f>TREND(Calibration!$A$2:$A$4,Calibration!$B$2:$B$4,C7)</f>
        <v>386.33745049910209</v>
      </c>
      <c r="K7" s="2">
        <f>TREND(Calibration!$A$2:$A$4,Calibration!$C$2:$C$4,E7)</f>
        <v>575.66563910187415</v>
      </c>
      <c r="L7" s="2">
        <f>TREND(Calibration!$A$2:$A$4,Calibration!$D$2:$D$4,G7)</f>
        <v>565.81981555609059</v>
      </c>
    </row>
    <row r="8" spans="1:14" x14ac:dyDescent="0.25">
      <c r="A8">
        <v>30084</v>
      </c>
      <c r="B8">
        <v>14.32600021</v>
      </c>
      <c r="C8">
        <v>0.58969998000000001</v>
      </c>
      <c r="D8">
        <v>579.75701904000005</v>
      </c>
      <c r="E8">
        <v>1.54879999</v>
      </c>
      <c r="F8">
        <v>1302.4499511700001</v>
      </c>
      <c r="G8">
        <v>1.4904999699999999</v>
      </c>
      <c r="H8">
        <v>1196.4289550799999</v>
      </c>
      <c r="J8" s="2">
        <f>TREND(Calibration!$A$2:$A$4,Calibration!$B$2:$B$4,C8)</f>
        <v>385.65801171336847</v>
      </c>
      <c r="K8" s="2">
        <f>TREND(Calibration!$A$2:$A$4,Calibration!$C$2:$C$4,E8)</f>
        <v>604.18573371265541</v>
      </c>
      <c r="L8" s="2">
        <f>TREND(Calibration!$A$2:$A$4,Calibration!$D$2:$D$4,G8)</f>
        <v>563.13207585745795</v>
      </c>
    </row>
    <row r="9" spans="1:14" x14ac:dyDescent="0.25">
      <c r="A9">
        <v>35083</v>
      </c>
      <c r="B9">
        <v>14.199000359999999</v>
      </c>
      <c r="C9">
        <v>0.58810001999999995</v>
      </c>
      <c r="D9">
        <v>1324.0949707</v>
      </c>
      <c r="E9">
        <v>1.52670002</v>
      </c>
      <c r="F9">
        <v>813.23297118999994</v>
      </c>
      <c r="G9">
        <v>1.4904999699999999</v>
      </c>
      <c r="H9">
        <v>9.9000003020963209E+37</v>
      </c>
      <c r="J9" s="2">
        <f>TREND(Calibration!$A$2:$A$4,Calibration!$B$2:$B$4,C9)</f>
        <v>384.6697708068109</v>
      </c>
      <c r="K9" s="2">
        <f>TREND(Calibration!$A$2:$A$4,Calibration!$C$2:$C$4,E9)</f>
        <v>595.27070132872598</v>
      </c>
      <c r="L9" s="2">
        <f>TREND(Calibration!$A$2:$A$4,Calibration!$D$2:$D$4,G9)</f>
        <v>563.13207585745795</v>
      </c>
    </row>
    <row r="10" spans="1:14" x14ac:dyDescent="0.25">
      <c r="A10">
        <v>40084</v>
      </c>
      <c r="B10">
        <v>14.06299973</v>
      </c>
      <c r="C10">
        <v>0.59030002000000004</v>
      </c>
      <c r="D10">
        <v>9.9000003020963209E+37</v>
      </c>
      <c r="E10">
        <v>1.6180000299999999</v>
      </c>
      <c r="F10">
        <v>393.49798584000001</v>
      </c>
      <c r="G10">
        <v>1.49319994</v>
      </c>
      <c r="H10">
        <v>9.9000003020963209E+37</v>
      </c>
      <c r="J10" s="2">
        <f>TREND(Calibration!$A$2:$A$4,Calibration!$B$2:$B$4,C10)</f>
        <v>386.02863602495802</v>
      </c>
      <c r="K10" s="2">
        <f>TREND(Calibration!$A$2:$A$4,Calibration!$C$2:$C$4,E10)</f>
        <v>632.10073077234404</v>
      </c>
      <c r="L10" s="2">
        <f>TREND(Calibration!$A$2:$A$4,Calibration!$D$2:$D$4,G10)</f>
        <v>564.2485074558889</v>
      </c>
    </row>
    <row r="11" spans="1:14" x14ac:dyDescent="0.25">
      <c r="A11">
        <v>45085</v>
      </c>
      <c r="B11">
        <v>13.98799992</v>
      </c>
      <c r="C11">
        <v>0.59619999000000001</v>
      </c>
      <c r="D11">
        <v>761.06597899999997</v>
      </c>
      <c r="E11">
        <v>1.5877000100000001</v>
      </c>
      <c r="F11">
        <v>618.34301758000004</v>
      </c>
      <c r="G11">
        <v>1.4953999499999999</v>
      </c>
      <c r="H11">
        <v>1344.63098145</v>
      </c>
      <c r="J11" s="2">
        <f>TREND(Calibration!$A$2:$A$4,Calibration!$B$2:$B$4,C11)</f>
        <v>389.67284694364486</v>
      </c>
      <c r="K11" s="2">
        <f>TREND(Calibration!$A$2:$A$4,Calibration!$C$2:$C$4,E11)</f>
        <v>619.87783365828886</v>
      </c>
      <c r="L11" s="2">
        <f>TREND(Calibration!$A$2:$A$4,Calibration!$D$2:$D$4,G11)</f>
        <v>565.15820670471908</v>
      </c>
    </row>
    <row r="12" spans="1:14" x14ac:dyDescent="0.25">
      <c r="A12">
        <v>50085</v>
      </c>
      <c r="B12">
        <v>13.90999985</v>
      </c>
      <c r="C12">
        <v>0.59509999000000002</v>
      </c>
      <c r="D12">
        <v>944.07299805000002</v>
      </c>
      <c r="E12">
        <v>1.47430003</v>
      </c>
      <c r="F12">
        <v>654.36901854999996</v>
      </c>
      <c r="G12">
        <v>1.4953999499999999</v>
      </c>
      <c r="H12">
        <v>9.9000003020963209E+37</v>
      </c>
      <c r="J12" s="2">
        <f>TREND(Calibration!$A$2:$A$4,Calibration!$B$2:$B$4,C12)</f>
        <v>388.9934143345713</v>
      </c>
      <c r="K12" s="2">
        <f>TREND(Calibration!$A$2:$A$4,Calibration!$C$2:$C$4,E12)</f>
        <v>574.13277183074126</v>
      </c>
      <c r="L12" s="2">
        <f>TREND(Calibration!$A$2:$A$4,Calibration!$D$2:$D$4,G12)</f>
        <v>565.15820670471908</v>
      </c>
    </row>
    <row r="13" spans="1:14" x14ac:dyDescent="0.25">
      <c r="A13">
        <v>55085</v>
      </c>
      <c r="B13">
        <v>13.977999690000001</v>
      </c>
      <c r="C13">
        <v>0.59399997999999998</v>
      </c>
      <c r="D13">
        <v>1091.9119873</v>
      </c>
      <c r="E13">
        <v>1.4111000300000001</v>
      </c>
      <c r="F13">
        <v>686.47601318</v>
      </c>
      <c r="G13">
        <v>1.49269998</v>
      </c>
      <c r="H13">
        <v>1143.7590332</v>
      </c>
      <c r="J13" s="2">
        <f>TREND(Calibration!$A$2:$A$4,Calibration!$B$2:$B$4,C13)</f>
        <v>388.31397554883767</v>
      </c>
      <c r="K13" s="2">
        <f>TREND(Calibration!$A$2:$A$4,Calibration!$C$2:$C$4,E13)</f>
        <v>548.63816497542268</v>
      </c>
      <c r="L13" s="2">
        <f>TREND(Calibration!$A$2:$A$4,Calibration!$D$2:$D$4,G13)</f>
        <v>564.04177510628813</v>
      </c>
    </row>
    <row r="14" spans="1:14" x14ac:dyDescent="0.25">
      <c r="A14">
        <v>60085</v>
      </c>
      <c r="B14">
        <v>14.086000439999999</v>
      </c>
      <c r="C14">
        <v>0.59240000999999998</v>
      </c>
      <c r="D14">
        <v>1242.7330322299999</v>
      </c>
      <c r="E14">
        <v>1.37600005</v>
      </c>
      <c r="F14">
        <v>773.51898193</v>
      </c>
      <c r="G14">
        <v>1.50129998</v>
      </c>
      <c r="H14">
        <v>1290.0460205100001</v>
      </c>
      <c r="J14" s="2">
        <f>TREND(Calibration!$A$2:$A$4,Calibration!$B$2:$B$4,C14)</f>
        <v>387.3257284656201</v>
      </c>
      <c r="K14" s="2">
        <f>TREND(Calibration!$A$2:$A$4,Calibration!$C$2:$C$4,E14)</f>
        <v>534.47898474236013</v>
      </c>
      <c r="L14" s="2">
        <f>TREND(Calibration!$A$2:$A$4,Calibration!$D$2:$D$4,G14)</f>
        <v>567.59785600589305</v>
      </c>
    </row>
    <row r="15" spans="1:14" x14ac:dyDescent="0.25">
      <c r="A15">
        <v>65086</v>
      </c>
      <c r="B15">
        <v>14.11900043</v>
      </c>
      <c r="C15">
        <v>0.59189999000000004</v>
      </c>
      <c r="D15">
        <v>9.9000003020963209E+37</v>
      </c>
      <c r="E15">
        <v>1.4019000500000001</v>
      </c>
      <c r="F15">
        <v>345.87100220000002</v>
      </c>
      <c r="G15">
        <v>1.5024000399999999</v>
      </c>
      <c r="H15">
        <v>9.9000003020963209E+37</v>
      </c>
      <c r="J15" s="2">
        <f>TREND(Calibration!$A$2:$A$4,Calibration!$B$2:$B$4,C15)</f>
        <v>387.01688310817565</v>
      </c>
      <c r="K15" s="2">
        <f>TREND(Calibration!$A$2:$A$4,Calibration!$C$2:$C$4,E15)</f>
        <v>544.9269328049038</v>
      </c>
      <c r="L15" s="2">
        <f>TREND(Calibration!$A$2:$A$4,Calibration!$D$2:$D$4,G15)</f>
        <v>568.05272837268603</v>
      </c>
    </row>
    <row r="16" spans="1:14" x14ac:dyDescent="0.25">
      <c r="A16">
        <v>70086</v>
      </c>
      <c r="B16">
        <v>14.2159996</v>
      </c>
      <c r="C16">
        <v>0.58859998000000002</v>
      </c>
      <c r="D16">
        <v>716.36999512</v>
      </c>
      <c r="E16">
        <v>1.4775999799999999</v>
      </c>
      <c r="F16">
        <v>588.02600098000005</v>
      </c>
      <c r="G16">
        <v>1.5028999999999999</v>
      </c>
      <c r="H16">
        <v>9.9000003020963209E+37</v>
      </c>
      <c r="J16" s="2">
        <f>TREND(Calibration!$A$2:$A$4,Calibration!$B$2:$B$4,C16)</f>
        <v>384.97857910429497</v>
      </c>
      <c r="K16" s="2">
        <f>TREND(Calibration!$A$2:$A$4,Calibration!$C$2:$C$4,E16)</f>
        <v>575.46395739865602</v>
      </c>
      <c r="L16" s="2">
        <f>TREND(Calibration!$A$2:$A$4,Calibration!$D$2:$D$4,G16)</f>
        <v>568.25946072228669</v>
      </c>
    </row>
    <row r="17" spans="1:12" x14ac:dyDescent="0.25">
      <c r="A17">
        <v>75087</v>
      </c>
      <c r="B17">
        <v>14.225999829999999</v>
      </c>
      <c r="C17">
        <v>0.59460002000000001</v>
      </c>
      <c r="D17">
        <v>527.79699706999997</v>
      </c>
      <c r="E17">
        <v>1.42460001</v>
      </c>
      <c r="F17">
        <v>957.09899901999995</v>
      </c>
      <c r="G17">
        <v>1.4953999499999999</v>
      </c>
      <c r="H17">
        <v>9.9000003020963209E+37</v>
      </c>
      <c r="J17" s="2">
        <f>TREND(Calibration!$A$2:$A$4,Calibration!$B$2:$B$4,C17)</f>
        <v>388.68459986042723</v>
      </c>
      <c r="K17" s="2">
        <f>TREND(Calibration!$A$2:$A$4,Calibration!$C$2:$C$4,E17)</f>
        <v>554.0839985617306</v>
      </c>
      <c r="L17" s="2">
        <f>TREND(Calibration!$A$2:$A$4,Calibration!$D$2:$D$4,G17)</f>
        <v>565.15820670471908</v>
      </c>
    </row>
    <row r="18" spans="1:12" x14ac:dyDescent="0.25">
      <c r="A18">
        <v>80101</v>
      </c>
      <c r="B18">
        <v>14.13799953</v>
      </c>
      <c r="C18">
        <v>0.59509999000000002</v>
      </c>
      <c r="D18">
        <v>799.36199951000003</v>
      </c>
      <c r="E18">
        <v>1.4337999800000001</v>
      </c>
      <c r="F18">
        <v>1069.9139404299999</v>
      </c>
      <c r="G18">
        <v>1.4953999499999999</v>
      </c>
      <c r="H18">
        <v>9.9000003020963209E+37</v>
      </c>
      <c r="J18" s="2">
        <f>TREND(Calibration!$A$2:$A$4,Calibration!$B$2:$B$4,C18)</f>
        <v>388.9934143345713</v>
      </c>
      <c r="K18" s="2">
        <f>TREND(Calibration!$A$2:$A$4,Calibration!$C$2:$C$4,E18)</f>
        <v>557.79522669829282</v>
      </c>
      <c r="L18" s="2">
        <f>TREND(Calibration!$A$2:$A$4,Calibration!$D$2:$D$4,G18)</f>
        <v>565.15820670471908</v>
      </c>
    </row>
    <row r="19" spans="1:12" x14ac:dyDescent="0.25">
      <c r="A19">
        <v>85088</v>
      </c>
      <c r="B19">
        <v>13.975999829999999</v>
      </c>
      <c r="C19">
        <v>0.58969998000000001</v>
      </c>
      <c r="D19">
        <v>606.52801513999998</v>
      </c>
      <c r="E19">
        <v>1.4137999999999999</v>
      </c>
      <c r="F19">
        <v>946.80700683999999</v>
      </c>
      <c r="G19">
        <v>1.4991999899999999</v>
      </c>
      <c r="H19">
        <v>1175.85998535</v>
      </c>
      <c r="J19" s="2">
        <f>TREND(Calibration!$A$2:$A$4,Calibration!$B$2:$B$4,C19)</f>
        <v>385.65801171336847</v>
      </c>
      <c r="K19" s="2">
        <f>TREND(Calibration!$A$2:$A$4,Calibration!$C$2:$C$4,E19)</f>
        <v>549.72732120439662</v>
      </c>
      <c r="L19" s="2">
        <f>TREND(Calibration!$A$2:$A$4,Calibration!$D$2:$D$4,G19)</f>
        <v>566.72951480492077</v>
      </c>
    </row>
    <row r="20" spans="1:12" x14ac:dyDescent="0.25">
      <c r="A20">
        <v>90087</v>
      </c>
      <c r="B20">
        <v>13.8920002</v>
      </c>
      <c r="C20">
        <v>0.59130000999999999</v>
      </c>
      <c r="D20">
        <v>891.19299316000001</v>
      </c>
      <c r="E20">
        <v>1.38569999</v>
      </c>
      <c r="F20">
        <v>624.27099609000004</v>
      </c>
      <c r="G20">
        <v>1.49590003</v>
      </c>
      <c r="H20">
        <v>9.9000003020963209E+37</v>
      </c>
      <c r="J20" s="2">
        <f>TREND(Calibration!$A$2:$A$4,Calibration!$B$2:$B$4,C20)</f>
        <v>386.64629585654654</v>
      </c>
      <c r="K20" s="2">
        <f>TREND(Calibration!$A$2:$A$4,Calibration!$C$2:$C$4,E20)</f>
        <v>538.39189861609714</v>
      </c>
      <c r="L20" s="2">
        <f>TREND(Calibration!$A$2:$A$4,Calibration!$D$2:$D$4,G20)</f>
        <v>565.36498867405339</v>
      </c>
    </row>
    <row r="21" spans="1:12" x14ac:dyDescent="0.25">
      <c r="A21">
        <v>95087</v>
      </c>
      <c r="B21">
        <v>13.92399979</v>
      </c>
      <c r="C21">
        <v>0.59079999000000005</v>
      </c>
      <c r="D21">
        <v>910.11999512</v>
      </c>
      <c r="E21">
        <v>1.4035999800000001</v>
      </c>
      <c r="F21">
        <v>437.10598755000001</v>
      </c>
      <c r="G21">
        <v>1.4943000099999999</v>
      </c>
      <c r="H21">
        <v>9.9000003020963209E+37</v>
      </c>
      <c r="J21" s="2">
        <f>TREND(Calibration!$A$2:$A$4,Calibration!$B$2:$B$4,C21)</f>
        <v>386.33745049910209</v>
      </c>
      <c r="K21" s="2">
        <f>TREND(Calibration!$A$2:$A$4,Calibration!$C$2:$C$4,E21)</f>
        <v>545.61267721996012</v>
      </c>
      <c r="L21" s="2">
        <f>TREND(Calibration!$A$2:$A$4,Calibration!$D$2:$D$4,G21)</f>
        <v>564.70338395765964</v>
      </c>
    </row>
    <row r="22" spans="1:12" x14ac:dyDescent="0.25">
      <c r="A22">
        <v>100088</v>
      </c>
      <c r="B22">
        <v>13.99199963</v>
      </c>
      <c r="C22">
        <v>0.58490001999999996</v>
      </c>
      <c r="D22">
        <v>9.9000003020963209E+37</v>
      </c>
      <c r="E22">
        <v>1.41439998</v>
      </c>
      <c r="F22">
        <v>132.19700623</v>
      </c>
      <c r="G22">
        <v>1.49380004</v>
      </c>
      <c r="H22">
        <v>9.9000003020963209E+37</v>
      </c>
      <c r="J22" s="2">
        <f>TREND(Calibration!$A$2:$A$4,Calibration!$B$2:$B$4,C22)</f>
        <v>382.69323958041525</v>
      </c>
      <c r="K22" s="2">
        <f>TREND(Calibration!$A$2:$A$4,Calibration!$C$2:$C$4,E22)</f>
        <v>549.96935054333733</v>
      </c>
      <c r="L22" s="2">
        <f>TREND(Calibration!$A$2:$A$4,Calibration!$D$2:$D$4,G22)</f>
        <v>564.49664747308111</v>
      </c>
    </row>
    <row r="23" spans="1:12" x14ac:dyDescent="0.25">
      <c r="A23">
        <v>105088</v>
      </c>
      <c r="B23">
        <v>14.118000029999999</v>
      </c>
      <c r="C23">
        <v>0.58109999000000001</v>
      </c>
      <c r="D23">
        <v>1011.89599609</v>
      </c>
      <c r="E23">
        <v>1.39380002</v>
      </c>
      <c r="F23">
        <v>161.66700745</v>
      </c>
      <c r="G23">
        <v>1.5039999500000001</v>
      </c>
      <c r="H23">
        <v>9.9000003020963209E+37</v>
      </c>
      <c r="J23" s="2">
        <f>TREND(Calibration!$A$2:$A$4,Calibration!$B$2:$B$4,C23)</f>
        <v>380.34609021909012</v>
      </c>
      <c r="K23" s="2">
        <f>TREND(Calibration!$A$2:$A$4,Calibration!$C$2:$C$4,E23)</f>
        <v>541.65941571050053</v>
      </c>
      <c r="L23" s="2">
        <f>TREND(Calibration!$A$2:$A$4,Calibration!$D$2:$D$4,G23)</f>
        <v>568.71428760432411</v>
      </c>
    </row>
    <row r="24" spans="1:12" x14ac:dyDescent="0.25">
      <c r="A24">
        <v>110088</v>
      </c>
      <c r="B24">
        <v>14.33199978</v>
      </c>
      <c r="C24">
        <v>0.60479998999999995</v>
      </c>
      <c r="D24">
        <v>576.17498779000005</v>
      </c>
      <c r="E24">
        <v>1.44410002</v>
      </c>
      <c r="F24">
        <v>623.47497558999999</v>
      </c>
      <c r="G24">
        <v>1.51269996</v>
      </c>
      <c r="H24">
        <v>9.9000003020963209E+37</v>
      </c>
      <c r="J24" s="2">
        <f>TREND(Calibration!$A$2:$A$4,Calibration!$B$2:$B$4,C24)</f>
        <v>394.98477461458327</v>
      </c>
      <c r="K24" s="2">
        <f>TREND(Calibration!$A$2:$A$4,Calibration!$C$2:$C$4,E24)</f>
        <v>561.9502183184519</v>
      </c>
      <c r="L24" s="2">
        <f>TREND(Calibration!$A$2:$A$4,Calibration!$D$2:$D$4,G24)</f>
        <v>572.31172241680906</v>
      </c>
    </row>
    <row r="25" spans="1:12" x14ac:dyDescent="0.25">
      <c r="A25">
        <v>115088</v>
      </c>
      <c r="B25">
        <v>14.394000050000001</v>
      </c>
      <c r="C25">
        <v>0.59670000999999995</v>
      </c>
      <c r="D25">
        <v>893.45202637</v>
      </c>
      <c r="E25">
        <v>1.3944000000000001</v>
      </c>
      <c r="F25">
        <v>1096.4090576200001</v>
      </c>
      <c r="G25">
        <v>1.5163999800000001</v>
      </c>
      <c r="H25">
        <v>1137.35705566</v>
      </c>
      <c r="J25" s="2">
        <f>TREND(Calibration!$A$2:$A$4,Calibration!$B$2:$B$4,C25)</f>
        <v>389.98169230108931</v>
      </c>
      <c r="K25" s="2">
        <f>TREND(Calibration!$A$2:$A$4,Calibration!$C$2:$C$4,E25)</f>
        <v>541.90144504944124</v>
      </c>
      <c r="L25" s="2">
        <f>TREND(Calibration!$A$2:$A$4,Calibration!$D$2:$D$4,G25)</f>
        <v>573.84167246915297</v>
      </c>
    </row>
    <row r="26" spans="1:12" x14ac:dyDescent="0.25">
      <c r="A26">
        <v>120089</v>
      </c>
      <c r="B26">
        <v>14.34899998</v>
      </c>
      <c r="C26">
        <v>0.59780001999999999</v>
      </c>
      <c r="D26">
        <v>820.20898437000005</v>
      </c>
      <c r="E26">
        <v>1.37549996</v>
      </c>
      <c r="F26">
        <v>1289.1369628899999</v>
      </c>
      <c r="G26">
        <v>1.5175000400000001</v>
      </c>
      <c r="H26">
        <v>9.9000003020963209E+37</v>
      </c>
      <c r="J26" s="2">
        <f>TREND(Calibration!$A$2:$A$4,Calibration!$B$2:$B$4,C26)</f>
        <v>390.66113108682293</v>
      </c>
      <c r="K26" s="2">
        <f>TREND(Calibration!$A$2:$A$4,Calibration!$C$2:$C$4,E26)</f>
        <v>534.27725059770387</v>
      </c>
      <c r="L26" s="2">
        <f>TREND(Calibration!$A$2:$A$4,Calibration!$D$2:$D$4,G26)</f>
        <v>574.29654483594584</v>
      </c>
    </row>
    <row r="27" spans="1:12" x14ac:dyDescent="0.25">
      <c r="A27">
        <v>125089</v>
      </c>
      <c r="B27">
        <v>14.244999890000001</v>
      </c>
      <c r="C27">
        <v>0.59570003000000005</v>
      </c>
      <c r="D27">
        <v>500.40399170000001</v>
      </c>
      <c r="E27">
        <v>1.4586000400000001</v>
      </c>
      <c r="F27">
        <v>9.9000003020963209E+37</v>
      </c>
      <c r="G27">
        <v>1.5181000200000001</v>
      </c>
      <c r="H27">
        <v>1351.6850585899999</v>
      </c>
      <c r="J27" s="2">
        <f>TREND(Calibration!$A$2:$A$4,Calibration!$B$2:$B$4,C27)</f>
        <v>389.36403864616085</v>
      </c>
      <c r="K27" s="2">
        <f>TREND(Calibration!$A$2:$A$4,Calibration!$C$2:$C$4,E27)</f>
        <v>567.79946371867754</v>
      </c>
      <c r="L27" s="2">
        <f>TREND(Calibration!$A$2:$A$4,Calibration!$D$2:$D$4,G27)</f>
        <v>574.54463523340462</v>
      </c>
    </row>
    <row r="28" spans="1:12" x14ac:dyDescent="0.25">
      <c r="A28">
        <v>130089</v>
      </c>
      <c r="B28">
        <v>14.14000034</v>
      </c>
      <c r="C28">
        <v>0.59130000999999999</v>
      </c>
      <c r="D28">
        <v>569.63702393000005</v>
      </c>
      <c r="E28">
        <v>1.40900004</v>
      </c>
      <c r="F28">
        <v>9.9000003020963209E+37</v>
      </c>
      <c r="G28">
        <v>1.51269996</v>
      </c>
      <c r="H28">
        <v>1115.05505371</v>
      </c>
      <c r="J28" s="2">
        <f>TREND(Calibration!$A$2:$A$4,Calibration!$B$2:$B$4,C28)</f>
        <v>386.64629585654654</v>
      </c>
      <c r="K28" s="2">
        <f>TREND(Calibration!$A$2:$A$4,Calibration!$C$2:$C$4,E28)</f>
        <v>547.79103808538946</v>
      </c>
      <c r="L28" s="2">
        <f>TREND(Calibration!$A$2:$A$4,Calibration!$D$2:$D$4,G28)</f>
        <v>572.31172241680906</v>
      </c>
    </row>
    <row r="29" spans="1:12" x14ac:dyDescent="0.25">
      <c r="A29">
        <v>135089</v>
      </c>
      <c r="B29">
        <v>14.02000046</v>
      </c>
      <c r="C29">
        <v>0.58810001999999995</v>
      </c>
      <c r="D29">
        <v>830.88598633000004</v>
      </c>
      <c r="E29">
        <v>1.45700002</v>
      </c>
      <c r="F29">
        <v>9.9000003020963209E+37</v>
      </c>
      <c r="G29">
        <v>1.5120999799999999</v>
      </c>
      <c r="H29">
        <v>1266.9389648399999</v>
      </c>
      <c r="J29" s="2">
        <f>TREND(Calibration!$A$2:$A$4,Calibration!$B$2:$B$4,C29)</f>
        <v>384.6697708068109</v>
      </c>
      <c r="K29" s="2">
        <f>TREND(Calibration!$A$2:$A$4,Calibration!$C$2:$C$4,E29)</f>
        <v>567.1540225658191</v>
      </c>
      <c r="L29" s="2">
        <f>TREND(Calibration!$A$2:$A$4,Calibration!$D$2:$D$4,G29)</f>
        <v>572.06363201935039</v>
      </c>
    </row>
    <row r="30" spans="1:12" x14ac:dyDescent="0.25">
      <c r="A30">
        <v>140089</v>
      </c>
      <c r="B30">
        <v>13.93900013</v>
      </c>
      <c r="C30">
        <v>0.58539998999999998</v>
      </c>
      <c r="D30">
        <v>957.78399658000001</v>
      </c>
      <c r="E30">
        <v>1.4397000099999999</v>
      </c>
      <c r="F30">
        <v>9.9000003020963209E+37</v>
      </c>
      <c r="G30">
        <v>1.5077999799999999</v>
      </c>
      <c r="H30">
        <v>1282.30200195</v>
      </c>
      <c r="J30" s="2">
        <f>TREND(Calibration!$A$2:$A$4,Calibration!$B$2:$B$4,C30)</f>
        <v>383.00205405455932</v>
      </c>
      <c r="K30" s="2">
        <f>TREND(Calibration!$A$2:$A$4,Calibration!$C$2:$C$4,E30)</f>
        <v>560.17527330089695</v>
      </c>
      <c r="L30" s="2">
        <f>TREND(Calibration!$A$2:$A$4,Calibration!$D$2:$D$4,G30)</f>
        <v>570.28559156954793</v>
      </c>
    </row>
    <row r="31" spans="1:12" x14ac:dyDescent="0.25">
      <c r="A31">
        <v>145089</v>
      </c>
      <c r="B31">
        <v>14.006999970000001</v>
      </c>
      <c r="C31">
        <v>0.57300001</v>
      </c>
      <c r="D31">
        <v>9.9000003020963209E+37</v>
      </c>
      <c r="E31">
        <v>1.4117000099999999</v>
      </c>
      <c r="F31">
        <v>527.12402343999997</v>
      </c>
      <c r="G31">
        <v>1.5132000400000001</v>
      </c>
      <c r="H31">
        <v>9.9000003020963209E+37</v>
      </c>
      <c r="J31" s="2">
        <f>TREND(Calibration!$A$2:$A$4,Calibration!$B$2:$B$4,C31)</f>
        <v>375.34300790559615</v>
      </c>
      <c r="K31" s="2">
        <f>TREND(Calibration!$A$2:$A$4,Calibration!$C$2:$C$4,E31)</f>
        <v>548.88019431436328</v>
      </c>
      <c r="L31" s="2">
        <f>TREND(Calibration!$A$2:$A$4,Calibration!$D$2:$D$4,G31)</f>
        <v>572.51850438614338</v>
      </c>
    </row>
    <row r="32" spans="1:12" x14ac:dyDescent="0.25">
      <c r="A32">
        <v>150089</v>
      </c>
      <c r="B32">
        <v>14.12100029</v>
      </c>
      <c r="C32">
        <v>0.57620000999999998</v>
      </c>
      <c r="D32">
        <v>841.34698486000002</v>
      </c>
      <c r="E32">
        <v>1.403</v>
      </c>
      <c r="F32">
        <v>356.17300415</v>
      </c>
      <c r="G32">
        <v>1.5110000400000001</v>
      </c>
      <c r="H32">
        <v>9.9000003020963209E+37</v>
      </c>
      <c r="J32" s="2">
        <f>TREND(Calibration!$A$2:$A$4,Calibration!$B$2:$B$4,C32)</f>
        <v>377.31953913199186</v>
      </c>
      <c r="K32" s="2">
        <f>TREND(Calibration!$A$2:$A$4,Calibration!$C$2:$C$4,E32)</f>
        <v>545.37064788101941</v>
      </c>
      <c r="L32" s="2">
        <f>TREND(Calibration!$A$2:$A$4,Calibration!$D$2:$D$4,G32)</f>
        <v>571.60880927229096</v>
      </c>
    </row>
    <row r="33" spans="1:12" x14ac:dyDescent="0.25">
      <c r="A33">
        <v>155090</v>
      </c>
      <c r="B33">
        <v>14.260999679999999</v>
      </c>
      <c r="C33">
        <v>0.57300001</v>
      </c>
      <c r="D33">
        <v>796.26098633000004</v>
      </c>
      <c r="E33">
        <v>1.3840999599999999</v>
      </c>
      <c r="F33">
        <v>227.73800659</v>
      </c>
      <c r="G33">
        <v>1.5028999999999999</v>
      </c>
      <c r="H33">
        <v>9.9000003020963209E+37</v>
      </c>
      <c r="J33" s="2">
        <f>TREND(Calibration!$A$2:$A$4,Calibration!$B$2:$B$4,C33)</f>
        <v>375.34300790559615</v>
      </c>
      <c r="K33" s="2">
        <f>TREND(Calibration!$A$2:$A$4,Calibration!$C$2:$C$4,E33)</f>
        <v>537.74645342928204</v>
      </c>
      <c r="L33" s="2">
        <f>TREND(Calibration!$A$2:$A$4,Calibration!$D$2:$D$4,G33)</f>
        <v>568.25946072228669</v>
      </c>
    </row>
    <row r="34" spans="1:12" x14ac:dyDescent="0.25">
      <c r="A34">
        <v>160089</v>
      </c>
      <c r="B34">
        <v>14.420000079999999</v>
      </c>
      <c r="C34">
        <v>0.58920002000000005</v>
      </c>
      <c r="D34">
        <v>361.95199585</v>
      </c>
      <c r="E34">
        <v>1.3933000600000001</v>
      </c>
      <c r="F34">
        <v>805.04498291000004</v>
      </c>
      <c r="G34">
        <v>1.50129998</v>
      </c>
      <c r="H34">
        <v>1341.36901855</v>
      </c>
      <c r="J34" s="2">
        <f>TREND(Calibration!$A$2:$A$4,Calibration!$B$2:$B$4,C34)</f>
        <v>385.34920341588452</v>
      </c>
      <c r="K34" s="2">
        <f>TREND(Calibration!$A$2:$A$4,Calibration!$C$2:$C$4,E34)</f>
        <v>541.4577340072824</v>
      </c>
      <c r="L34" s="2">
        <f>TREND(Calibration!$A$2:$A$4,Calibration!$D$2:$D$4,G34)</f>
        <v>567.59785600589305</v>
      </c>
    </row>
    <row r="35" spans="1:12" x14ac:dyDescent="0.25">
      <c r="A35">
        <v>165090</v>
      </c>
      <c r="B35">
        <v>14.394000050000001</v>
      </c>
      <c r="C35">
        <v>0.59189999000000004</v>
      </c>
      <c r="D35">
        <v>1102.29199219</v>
      </c>
      <c r="E35">
        <v>1.38250005</v>
      </c>
      <c r="F35">
        <v>602.04498291000004</v>
      </c>
      <c r="G35">
        <v>1.5067000399999999</v>
      </c>
      <c r="H35">
        <v>9.9000003020963209E+37</v>
      </c>
      <c r="J35" s="2">
        <f>TREND(Calibration!$A$2:$A$4,Calibration!$B$2:$B$4,C35)</f>
        <v>387.01688310817565</v>
      </c>
      <c r="K35" s="2">
        <f>TREND(Calibration!$A$2:$A$4,Calibration!$C$2:$C$4,E35)</f>
        <v>537.1010566499483</v>
      </c>
      <c r="L35" s="2">
        <f>TREND(Calibration!$A$2:$A$4,Calibration!$D$2:$D$4,G35)</f>
        <v>569.83076882248849</v>
      </c>
    </row>
    <row r="36" spans="1:12" x14ac:dyDescent="0.25">
      <c r="A36">
        <v>170091</v>
      </c>
      <c r="B36">
        <v>14.309000019999999</v>
      </c>
      <c r="C36">
        <v>0.59399997999999998</v>
      </c>
      <c r="D36">
        <v>840.36798095999995</v>
      </c>
      <c r="E36">
        <v>1.34249997</v>
      </c>
      <c r="F36">
        <v>1195.2519531200001</v>
      </c>
      <c r="G36">
        <v>1.52289999</v>
      </c>
      <c r="H36">
        <v>9.9000003020963209E+37</v>
      </c>
      <c r="J36" s="2">
        <f>TREND(Calibration!$A$2:$A$4,Calibration!$B$2:$B$4,C36)</f>
        <v>388.31397554883767</v>
      </c>
      <c r="K36" s="2">
        <f>TREND(Calibration!$A$2:$A$4,Calibration!$C$2:$C$4,E36)</f>
        <v>520.96519725467465</v>
      </c>
      <c r="L36" s="2">
        <f>TREND(Calibration!$A$2:$A$4,Calibration!$D$2:$D$4,G36)</f>
        <v>576.52941216778549</v>
      </c>
    </row>
    <row r="37" spans="1:12" x14ac:dyDescent="0.25">
      <c r="A37">
        <v>175091</v>
      </c>
      <c r="B37">
        <v>14.211000439999999</v>
      </c>
      <c r="C37">
        <v>0.59509999000000002</v>
      </c>
      <c r="D37">
        <v>589.90698241999996</v>
      </c>
      <c r="E37">
        <v>1.3350000399999999</v>
      </c>
      <c r="F37">
        <v>9.9000003020963209E+37</v>
      </c>
      <c r="G37">
        <v>1.5224000200000001</v>
      </c>
      <c r="H37">
        <v>1100.0019531200001</v>
      </c>
      <c r="J37" s="2">
        <f>TREND(Calibration!$A$2:$A$4,Calibration!$B$2:$B$4,C37)</f>
        <v>388.9934143345713</v>
      </c>
      <c r="K37" s="2">
        <f>TREND(Calibration!$A$2:$A$4,Calibration!$C$2:$C$4,E37)</f>
        <v>517.93975790669344</v>
      </c>
      <c r="L37" s="2">
        <f>TREND(Calibration!$A$2:$A$4,Calibration!$D$2:$D$4,G37)</f>
        <v>576.32267568320708</v>
      </c>
    </row>
    <row r="38" spans="1:12" x14ac:dyDescent="0.25">
      <c r="A38">
        <v>180090</v>
      </c>
      <c r="B38">
        <v>14.10499954</v>
      </c>
      <c r="C38">
        <v>0.59670000999999995</v>
      </c>
      <c r="D38">
        <v>754.46502685999997</v>
      </c>
      <c r="E38">
        <v>1.3354999999999999</v>
      </c>
      <c r="F38">
        <v>9.9000003020963209E+37</v>
      </c>
      <c r="G38">
        <v>1.5245000099999999</v>
      </c>
      <c r="H38">
        <v>1249.5670166</v>
      </c>
      <c r="J38" s="2">
        <f>TREND(Calibration!$A$2:$A$4,Calibration!$B$2:$B$4,C38)</f>
        <v>389.98169230108931</v>
      </c>
      <c r="K38" s="2">
        <f>TREND(Calibration!$A$2:$A$4,Calibration!$C$2:$C$4,E38)</f>
        <v>518.14143960991157</v>
      </c>
      <c r="L38" s="2">
        <f>TREND(Calibration!$A$2:$A$4,Calibration!$D$2:$D$4,G38)</f>
        <v>577.19101688417925</v>
      </c>
    </row>
    <row r="39" spans="1:12" x14ac:dyDescent="0.25">
      <c r="A39">
        <v>185091</v>
      </c>
      <c r="B39">
        <v>13.95300007</v>
      </c>
      <c r="C39">
        <v>0.58810001999999995</v>
      </c>
      <c r="D39">
        <v>766.21398925999995</v>
      </c>
      <c r="E39">
        <v>1.4025000299999999</v>
      </c>
      <c r="F39">
        <v>9.9000003020963209E+37</v>
      </c>
      <c r="G39">
        <v>1.51429999</v>
      </c>
      <c r="H39">
        <v>1230.6280517600001</v>
      </c>
      <c r="J39" s="2">
        <f>TREND(Calibration!$A$2:$A$4,Calibration!$B$2:$B$4,C39)</f>
        <v>384.6697708068109</v>
      </c>
      <c r="K39" s="2">
        <f>TREND(Calibration!$A$2:$A$4,Calibration!$C$2:$C$4,E39)</f>
        <v>545.1689621438444</v>
      </c>
      <c r="L39" s="2">
        <f>TREND(Calibration!$A$2:$A$4,Calibration!$D$2:$D$4,G39)</f>
        <v>572.97333126818069</v>
      </c>
    </row>
    <row r="40" spans="1:12" x14ac:dyDescent="0.25">
      <c r="A40">
        <v>190091</v>
      </c>
      <c r="B40">
        <v>13.87800026</v>
      </c>
      <c r="C40">
        <v>0.57950002</v>
      </c>
      <c r="D40">
        <v>9.9000003020963209E+37</v>
      </c>
      <c r="E40">
        <v>1.5120999799999999</v>
      </c>
      <c r="F40">
        <v>577.82202147999999</v>
      </c>
      <c r="G40">
        <v>1.52719998</v>
      </c>
      <c r="H40">
        <v>9.9000003020963209E+37</v>
      </c>
      <c r="J40" s="2">
        <f>TREND(Calibration!$A$2:$A$4,Calibration!$B$2:$B$4,C40)</f>
        <v>379.35784313587254</v>
      </c>
      <c r="K40" s="2">
        <f>TREND(Calibration!$A$2:$A$4,Calibration!$C$2:$C$4,E40)</f>
        <v>589.38110829277775</v>
      </c>
      <c r="L40" s="2">
        <f>TREND(Calibration!$A$2:$A$4,Calibration!$D$2:$D$4,G40)</f>
        <v>578.3074484826102</v>
      </c>
    </row>
    <row r="41" spans="1:12" x14ac:dyDescent="0.25">
      <c r="A41">
        <v>195091</v>
      </c>
      <c r="B41">
        <v>13.975999829999999</v>
      </c>
      <c r="C41">
        <v>0.57840002000000001</v>
      </c>
      <c r="D41">
        <v>442.59500121999997</v>
      </c>
      <c r="E41">
        <v>1.42079997</v>
      </c>
      <c r="F41">
        <v>1168.01403809</v>
      </c>
      <c r="G41">
        <v>1.5369999400000001</v>
      </c>
      <c r="H41">
        <v>1031.15197754</v>
      </c>
      <c r="J41" s="2">
        <f>TREND(Calibration!$A$2:$A$4,Calibration!$B$2:$B$4,C41)</f>
        <v>378.67841052679898</v>
      </c>
      <c r="K41" s="2">
        <f>TREND(Calibration!$A$2:$A$4,Calibration!$C$2:$C$4,E41)</f>
        <v>552.55107884915969</v>
      </c>
      <c r="L41" s="2">
        <f>TREND(Calibration!$A$2:$A$4,Calibration!$D$2:$D$4,G41)</f>
        <v>582.35971017713257</v>
      </c>
    </row>
    <row r="42" spans="1:12" x14ac:dyDescent="0.25">
      <c r="A42">
        <v>200091</v>
      </c>
      <c r="B42">
        <v>14.04399967</v>
      </c>
      <c r="C42">
        <v>0.58920002000000005</v>
      </c>
      <c r="D42">
        <v>1107.8470459</v>
      </c>
      <c r="E42">
        <v>1.36469996</v>
      </c>
      <c r="F42">
        <v>425.41198730000002</v>
      </c>
      <c r="G42">
        <v>1.5424</v>
      </c>
      <c r="H42">
        <v>9.9000003020963209E+37</v>
      </c>
      <c r="J42" s="2">
        <f>TREND(Calibration!$A$2:$A$4,Calibration!$B$2:$B$4,C42)</f>
        <v>385.34920341588452</v>
      </c>
      <c r="K42" s="2">
        <f>TREND(Calibration!$A$2:$A$4,Calibration!$C$2:$C$4,E42)</f>
        <v>529.92057727432666</v>
      </c>
      <c r="L42" s="2">
        <f>TREND(Calibration!$A$2:$A$4,Calibration!$D$2:$D$4,G42)</f>
        <v>584.59262299372801</v>
      </c>
    </row>
    <row r="43" spans="1:12" x14ac:dyDescent="0.25">
      <c r="A43">
        <v>205092</v>
      </c>
      <c r="B43">
        <v>14.21500015</v>
      </c>
      <c r="C43">
        <v>0.57840002000000001</v>
      </c>
      <c r="D43">
        <v>858.80999756000006</v>
      </c>
      <c r="E43">
        <v>1.3717000500000001</v>
      </c>
      <c r="F43">
        <v>599.44799805000002</v>
      </c>
      <c r="G43">
        <v>1.5456000599999999</v>
      </c>
      <c r="H43">
        <v>9.9000003020963209E+37</v>
      </c>
      <c r="J43" s="2">
        <f>TREND(Calibration!$A$2:$A$4,Calibration!$B$2:$B$4,C43)</f>
        <v>378.67841052679898</v>
      </c>
      <c r="K43" s="2">
        <f>TREND(Calibration!$A$2:$A$4,Calibration!$C$2:$C$4,E43)</f>
        <v>532.7443833265711</v>
      </c>
      <c r="L43" s="2">
        <f>TREND(Calibration!$A$2:$A$4,Calibration!$D$2:$D$4,G43)</f>
        <v>585.91584069647092</v>
      </c>
    </row>
    <row r="44" spans="1:12" x14ac:dyDescent="0.25">
      <c r="A44">
        <v>210091</v>
      </c>
      <c r="B44">
        <v>14.25399971</v>
      </c>
      <c r="C44">
        <v>0.57459998000000001</v>
      </c>
      <c r="D44">
        <v>684.50500488</v>
      </c>
      <c r="E44">
        <v>1.37010002</v>
      </c>
      <c r="F44">
        <v>603.47399901999995</v>
      </c>
      <c r="G44">
        <v>1.54449999</v>
      </c>
      <c r="H44">
        <v>1223.22497559</v>
      </c>
      <c r="J44" s="2">
        <f>TREND(Calibration!$A$2:$A$4,Calibration!$B$2:$B$4,C44)</f>
        <v>376.33125498881378</v>
      </c>
      <c r="K44" s="2">
        <f>TREND(Calibration!$A$2:$A$4,Calibration!$C$2:$C$4,E44)</f>
        <v>532.098938139756</v>
      </c>
      <c r="L44" s="2">
        <f>TREND(Calibration!$A$2:$A$4,Calibration!$D$2:$D$4,G44)</f>
        <v>585.4609641947003</v>
      </c>
    </row>
    <row r="45" spans="1:12" x14ac:dyDescent="0.25">
      <c r="A45">
        <v>215091</v>
      </c>
      <c r="B45">
        <v>14.147999759999999</v>
      </c>
      <c r="C45">
        <v>0.57889997999999998</v>
      </c>
      <c r="D45">
        <v>1086.7860107399999</v>
      </c>
      <c r="E45">
        <v>1.4251999900000001</v>
      </c>
      <c r="F45">
        <v>173.73899840999999</v>
      </c>
      <c r="G45">
        <v>1.5348000500000001</v>
      </c>
      <c r="H45">
        <v>9.9000003020963209E+37</v>
      </c>
      <c r="J45" s="2">
        <f>TREND(Calibration!$A$2:$A$4,Calibration!$B$2:$B$4,C45)</f>
        <v>378.98721882428299</v>
      </c>
      <c r="K45" s="2">
        <f>TREND(Calibration!$A$2:$A$4,Calibration!$C$2:$C$4,E45)</f>
        <v>554.32602790067142</v>
      </c>
      <c r="L45" s="2">
        <f>TREND(Calibration!$A$2:$A$4,Calibration!$D$2:$D$4,G45)</f>
        <v>581.45006054803594</v>
      </c>
    </row>
    <row r="46" spans="1:12" x14ac:dyDescent="0.25">
      <c r="A46">
        <v>220091</v>
      </c>
      <c r="B46">
        <v>14.08199978</v>
      </c>
      <c r="C46">
        <v>0.57080001000000002</v>
      </c>
      <c r="D46">
        <v>740.09301758000004</v>
      </c>
      <c r="E46">
        <v>1.3624999499999999</v>
      </c>
      <c r="F46">
        <v>509.77099608999998</v>
      </c>
      <c r="G46">
        <v>1.53750002</v>
      </c>
      <c r="H46">
        <v>9.9000003020963209E+37</v>
      </c>
      <c r="J46" s="2">
        <f>TREND(Calibration!$A$2:$A$4,Calibration!$B$2:$B$4,C46)</f>
        <v>373.98414268744915</v>
      </c>
      <c r="K46" s="2">
        <f>TREND(Calibration!$A$2:$A$4,Calibration!$C$2:$C$4,E46)</f>
        <v>529.03310274857074</v>
      </c>
      <c r="L46" s="2">
        <f>TREND(Calibration!$A$2:$A$4,Calibration!$D$2:$D$4,G46)</f>
        <v>582.56649214646677</v>
      </c>
    </row>
    <row r="47" spans="1:12" x14ac:dyDescent="0.25">
      <c r="A47">
        <v>225091</v>
      </c>
      <c r="B47">
        <v>13.96500015</v>
      </c>
      <c r="C47">
        <v>0.57190001000000001</v>
      </c>
      <c r="D47">
        <v>967.34100341999999</v>
      </c>
      <c r="E47">
        <v>1.3727999900000001</v>
      </c>
      <c r="F47">
        <v>444.14498901000002</v>
      </c>
      <c r="G47">
        <v>1.51909995</v>
      </c>
      <c r="H47">
        <v>9.9000003020963209E+37</v>
      </c>
      <c r="J47" s="2">
        <f>TREND(Calibration!$A$2:$A$4,Calibration!$B$2:$B$4,C47)</f>
        <v>374.66357529652265</v>
      </c>
      <c r="K47" s="2">
        <f>TREND(Calibration!$A$2:$A$4,Calibration!$C$2:$C$4,E47)</f>
        <v>533.18809436872994</v>
      </c>
      <c r="L47" s="2">
        <f>TREND(Calibration!$A$2:$A$4,Calibration!$D$2:$D$4,G47)</f>
        <v>574.9581040675838</v>
      </c>
    </row>
    <row r="48" spans="1:12" x14ac:dyDescent="0.25">
      <c r="A48">
        <v>230101</v>
      </c>
      <c r="B48">
        <v>13.82299995</v>
      </c>
      <c r="C48">
        <v>0.57889997999999998</v>
      </c>
      <c r="D48">
        <v>872.95599364999998</v>
      </c>
      <c r="E48">
        <v>1.3748999799999999</v>
      </c>
      <c r="F48">
        <v>375.25799561000002</v>
      </c>
      <c r="G48">
        <v>1.5262000600000001</v>
      </c>
      <c r="H48">
        <v>9.9000003020963209E+37</v>
      </c>
      <c r="J48" s="2">
        <f>TREND(Calibration!$A$2:$A$4,Calibration!$B$2:$B$4,C48)</f>
        <v>378.98721882428299</v>
      </c>
      <c r="K48" s="2">
        <f>TREND(Calibration!$A$2:$A$4,Calibration!$C$2:$C$4,E48)</f>
        <v>534.03522125876316</v>
      </c>
      <c r="L48" s="2">
        <f>TREND(Calibration!$A$2:$A$4,Calibration!$D$2:$D$4,G48)</f>
        <v>577.89398378340877</v>
      </c>
    </row>
    <row r="49" spans="1:12" x14ac:dyDescent="0.25">
      <c r="A49">
        <v>235092</v>
      </c>
      <c r="B49">
        <v>13.807000159999999</v>
      </c>
      <c r="C49">
        <v>0.56870001999999997</v>
      </c>
      <c r="D49">
        <v>1134.1760253899999</v>
      </c>
      <c r="E49">
        <v>1.4894000300000001</v>
      </c>
      <c r="F49">
        <v>533.41497803000004</v>
      </c>
      <c r="G49">
        <v>1.5298999499999999</v>
      </c>
      <c r="H49">
        <v>9.9000003020963209E+37</v>
      </c>
      <c r="J49" s="2">
        <f>TREND(Calibration!$A$2:$A$4,Calibration!$B$2:$B$4,C49)</f>
        <v>372.68705024678701</v>
      </c>
      <c r="K49" s="2">
        <f>TREND(Calibration!$A$2:$A$4,Calibration!$C$2:$C$4,E49)</f>
        <v>580.22404656990773</v>
      </c>
      <c r="L49" s="2">
        <f>TREND(Calibration!$A$2:$A$4,Calibration!$D$2:$D$4,G49)</f>
        <v>579.42388008104115</v>
      </c>
    </row>
    <row r="50" spans="1:12" x14ac:dyDescent="0.25">
      <c r="A50">
        <v>240092</v>
      </c>
      <c r="B50">
        <v>13.977999690000001</v>
      </c>
      <c r="C50">
        <v>0.57139998999999997</v>
      </c>
      <c r="D50">
        <v>793.84997558999999</v>
      </c>
      <c r="E50">
        <v>1.49650002</v>
      </c>
      <c r="F50">
        <v>1039.3559570299999</v>
      </c>
      <c r="G50">
        <v>1.5298999499999999</v>
      </c>
      <c r="H50">
        <v>1171.39904785</v>
      </c>
      <c r="J50" s="2">
        <f>TREND(Calibration!$A$2:$A$4,Calibration!$B$2:$B$4,C50)</f>
        <v>374.35472993907814</v>
      </c>
      <c r="K50" s="2">
        <f>TREND(Calibration!$A$2:$A$4,Calibration!$C$2:$C$4,E50)</f>
        <v>583.08815185039339</v>
      </c>
      <c r="L50" s="2">
        <f>TREND(Calibration!$A$2:$A$4,Calibration!$D$2:$D$4,G50)</f>
        <v>579.42388008104115</v>
      </c>
    </row>
    <row r="51" spans="1:12" x14ac:dyDescent="0.25">
      <c r="A51">
        <v>245091</v>
      </c>
      <c r="B51">
        <v>14.088999749999999</v>
      </c>
      <c r="C51">
        <v>0.57569999000000005</v>
      </c>
      <c r="D51">
        <v>822.91400146000001</v>
      </c>
      <c r="E51">
        <v>1.4315999699999999</v>
      </c>
      <c r="F51">
        <v>1010.93798828</v>
      </c>
      <c r="G51">
        <v>1.5316000000000001</v>
      </c>
      <c r="H51">
        <v>1349.3270263700001</v>
      </c>
      <c r="J51" s="2">
        <f>TREND(Calibration!$A$2:$A$4,Calibration!$B$2:$B$4,C51)</f>
        <v>377.01069377454741</v>
      </c>
      <c r="K51" s="2">
        <f>TREND(Calibration!$A$2:$A$4,Calibration!$C$2:$C$4,E51)</f>
        <v>556.9077521725369</v>
      </c>
      <c r="L51" s="2">
        <f>TREND(Calibration!$A$2:$A$4,Calibration!$D$2:$D$4,G51)</f>
        <v>580.12684698027067</v>
      </c>
    </row>
    <row r="52" spans="1:12" x14ac:dyDescent="0.25">
      <c r="A52">
        <v>250091</v>
      </c>
      <c r="B52">
        <v>14.18299961</v>
      </c>
      <c r="C52">
        <v>0.57779997999999999</v>
      </c>
      <c r="D52">
        <v>9.9000003020963209E+37</v>
      </c>
      <c r="E52">
        <v>1.4025000299999999</v>
      </c>
      <c r="F52">
        <v>263.70999146000003</v>
      </c>
      <c r="G52">
        <v>1.52670002</v>
      </c>
      <c r="H52">
        <v>9.9000003020963209E+37</v>
      </c>
      <c r="J52" s="2">
        <f>TREND(Calibration!$A$2:$A$4,Calibration!$B$2:$B$4,C52)</f>
        <v>378.30778621520949</v>
      </c>
      <c r="K52" s="2">
        <f>TREND(Calibration!$A$2:$A$4,Calibration!$C$2:$C$4,E52)</f>
        <v>545.1689621438444</v>
      </c>
      <c r="L52" s="2">
        <f>TREND(Calibration!$A$2:$A$4,Calibration!$D$2:$D$4,G52)</f>
        <v>578.10071613300954</v>
      </c>
    </row>
    <row r="53" spans="1:12" x14ac:dyDescent="0.25">
      <c r="A53">
        <v>255092</v>
      </c>
      <c r="B53">
        <v>14.303000450000001</v>
      </c>
      <c r="C53">
        <v>0.57950002</v>
      </c>
      <c r="D53">
        <v>542.96899413999995</v>
      </c>
      <c r="E53">
        <v>1.4170999500000001</v>
      </c>
      <c r="F53">
        <v>557.55603026999995</v>
      </c>
      <c r="G53">
        <v>1.5359</v>
      </c>
      <c r="H53">
        <v>9.9000003020963209E+37</v>
      </c>
      <c r="J53" s="2">
        <f>TREND(Calibration!$A$2:$A$4,Calibration!$B$2:$B$4,C53)</f>
        <v>379.35784313587254</v>
      </c>
      <c r="K53" s="2">
        <f>TREND(Calibration!$A$2:$A$4,Calibration!$C$2:$C$4,E53)</f>
        <v>551.05850677231138</v>
      </c>
      <c r="L53" s="2">
        <f>TREND(Calibration!$A$2:$A$4,Calibration!$D$2:$D$4,G53)</f>
        <v>581.90488743007313</v>
      </c>
    </row>
    <row r="54" spans="1:12" x14ac:dyDescent="0.25">
      <c r="A54">
        <v>260092</v>
      </c>
      <c r="B54">
        <v>14.286000250000001</v>
      </c>
      <c r="C54">
        <v>0.57889997999999998</v>
      </c>
      <c r="D54">
        <v>666.52899170000001</v>
      </c>
      <c r="E54">
        <v>1.3581999499999999</v>
      </c>
      <c r="F54">
        <v>821.71002196999996</v>
      </c>
      <c r="G54">
        <v>1.53209996</v>
      </c>
      <c r="H54">
        <v>1254.84997559</v>
      </c>
      <c r="J54" s="2">
        <f>TREND(Calibration!$A$2:$A$4,Calibration!$B$2:$B$4,C54)</f>
        <v>378.98721882428299</v>
      </c>
      <c r="K54" s="2">
        <f>TREND(Calibration!$A$2:$A$4,Calibration!$C$2:$C$4,E54)</f>
        <v>527.29850133278171</v>
      </c>
      <c r="L54" s="2">
        <f>TREND(Calibration!$A$2:$A$4,Calibration!$D$2:$D$4,G54)</f>
        <v>580.33357932987144</v>
      </c>
    </row>
    <row r="55" spans="1:12" x14ac:dyDescent="0.25">
      <c r="A55">
        <v>265091</v>
      </c>
      <c r="B55">
        <v>14.149000170000001</v>
      </c>
      <c r="C55">
        <v>0.58380001999999998</v>
      </c>
      <c r="D55">
        <v>884.38897704999999</v>
      </c>
      <c r="E55">
        <v>1.35169995</v>
      </c>
      <c r="F55">
        <v>703.20501708999996</v>
      </c>
      <c r="G55">
        <v>1.52890003</v>
      </c>
      <c r="H55">
        <v>1270.0209960899999</v>
      </c>
      <c r="J55" s="2">
        <f>TREND(Calibration!$A$2:$A$4,Calibration!$B$2:$B$4,C55)</f>
        <v>382.01380697134175</v>
      </c>
      <c r="K55" s="2">
        <f>TREND(Calibration!$A$2:$A$4,Calibration!$C$2:$C$4,E55)</f>
        <v>524.67642942519353</v>
      </c>
      <c r="L55" s="2">
        <f>TREND(Calibration!$A$2:$A$4,Calibration!$D$2:$D$4,G55)</f>
        <v>579.01041538183972</v>
      </c>
    </row>
    <row r="56" spans="1:12" x14ac:dyDescent="0.25">
      <c r="A56">
        <v>270091</v>
      </c>
      <c r="B56">
        <v>13.97099972</v>
      </c>
      <c r="C56">
        <v>0.57239996999999998</v>
      </c>
      <c r="D56">
        <v>9.9000003020963209E+37</v>
      </c>
      <c r="E56">
        <v>1.37329996</v>
      </c>
      <c r="F56">
        <v>291.30099487000001</v>
      </c>
      <c r="G56">
        <v>1.5245000099999999</v>
      </c>
      <c r="H56">
        <v>9.9000003020963209E+37</v>
      </c>
      <c r="J56" s="2">
        <f>TREND(Calibration!$A$2:$A$4,Calibration!$B$2:$B$4,C56)</f>
        <v>374.97238359400666</v>
      </c>
      <c r="K56" s="2">
        <f>TREND(Calibration!$A$2:$A$4,Calibration!$C$2:$C$4,E56)</f>
        <v>533.38978010590483</v>
      </c>
      <c r="L56" s="2">
        <f>TREND(Calibration!$A$2:$A$4,Calibration!$D$2:$D$4,G56)</f>
        <v>577.19101688417925</v>
      </c>
    </row>
    <row r="57" spans="1:12" x14ac:dyDescent="0.25">
      <c r="A57">
        <v>275091</v>
      </c>
      <c r="B57">
        <v>13.92300034</v>
      </c>
      <c r="C57">
        <v>0.57410002000000004</v>
      </c>
      <c r="D57">
        <v>838.83001708999996</v>
      </c>
      <c r="E57">
        <v>1.3532999800000001</v>
      </c>
      <c r="F57">
        <v>712.21899413999995</v>
      </c>
      <c r="G57">
        <v>1.5245000099999999</v>
      </c>
      <c r="H57">
        <v>9.9000003020963209E+37</v>
      </c>
      <c r="J57" s="2">
        <f>TREND(Calibration!$A$2:$A$4,Calibration!$B$2:$B$4,C57)</f>
        <v>376.02244669132978</v>
      </c>
      <c r="K57" s="2">
        <f>TREND(Calibration!$A$2:$A$4,Calibration!$C$2:$C$4,E57)</f>
        <v>525.32187461200874</v>
      </c>
      <c r="L57" s="2">
        <f>TREND(Calibration!$A$2:$A$4,Calibration!$D$2:$D$4,G57)</f>
        <v>577.19101688417925</v>
      </c>
    </row>
    <row r="58" spans="1:12" x14ac:dyDescent="0.25">
      <c r="A58">
        <v>280092</v>
      </c>
      <c r="B58">
        <v>13.920000079999999</v>
      </c>
      <c r="C58">
        <v>0.58319997999999995</v>
      </c>
      <c r="D58">
        <v>833.49102783000001</v>
      </c>
      <c r="E58">
        <v>1.42999995</v>
      </c>
      <c r="F58">
        <v>683.81896973000005</v>
      </c>
      <c r="G58">
        <v>1.52719998</v>
      </c>
      <c r="H58">
        <v>1185.0379638700001</v>
      </c>
      <c r="J58" s="2">
        <f>TREND(Calibration!$A$2:$A$4,Calibration!$B$2:$B$4,C58)</f>
        <v>381.6431826597522</v>
      </c>
      <c r="K58" s="2">
        <f>TREND(Calibration!$A$2:$A$4,Calibration!$C$2:$C$4,E58)</f>
        <v>556.26231101967858</v>
      </c>
      <c r="L58" s="2">
        <f>TREND(Calibration!$A$2:$A$4,Calibration!$D$2:$D$4,G58)</f>
        <v>578.3074484826102</v>
      </c>
    </row>
    <row r="59" spans="1:12" x14ac:dyDescent="0.25">
      <c r="A59">
        <v>285091</v>
      </c>
      <c r="B59">
        <v>14.038999560000001</v>
      </c>
      <c r="C59">
        <v>0.58700001000000002</v>
      </c>
      <c r="D59">
        <v>1000.32299805</v>
      </c>
      <c r="E59">
        <v>1.4775999799999999</v>
      </c>
      <c r="F59">
        <v>726.57397461000005</v>
      </c>
      <c r="G59">
        <v>1.5277999600000001</v>
      </c>
      <c r="H59">
        <v>9.9000003020963209E+37</v>
      </c>
      <c r="J59" s="2">
        <f>TREND(Calibration!$A$2:$A$4,Calibration!$B$2:$B$4,C59)</f>
        <v>383.99033202107739</v>
      </c>
      <c r="K59" s="2">
        <f>TREND(Calibration!$A$2:$A$4,Calibration!$C$2:$C$4,E59)</f>
        <v>575.46395739865602</v>
      </c>
      <c r="L59" s="2">
        <f>TREND(Calibration!$A$2:$A$4,Calibration!$D$2:$D$4,G59)</f>
        <v>578.55553888006898</v>
      </c>
    </row>
    <row r="60" spans="1:12" x14ac:dyDescent="0.25">
      <c r="A60">
        <v>290091</v>
      </c>
      <c r="B60">
        <v>14.23400021</v>
      </c>
      <c r="C60">
        <v>0.57459998000000001</v>
      </c>
      <c r="D60">
        <v>9.9000003020963209E+37</v>
      </c>
      <c r="E60">
        <v>1.47490001</v>
      </c>
      <c r="F60">
        <v>816.34997558999999</v>
      </c>
      <c r="G60">
        <v>1.52890003</v>
      </c>
      <c r="H60">
        <v>9.9000003020963209E+37</v>
      </c>
      <c r="J60" s="2">
        <f>TREND(Calibration!$A$2:$A$4,Calibration!$B$2:$B$4,C60)</f>
        <v>376.33125498881378</v>
      </c>
      <c r="K60" s="2">
        <f>TREND(Calibration!$A$2:$A$4,Calibration!$C$2:$C$4,E60)</f>
        <v>574.37480116968209</v>
      </c>
      <c r="L60" s="2">
        <f>TREND(Calibration!$A$2:$A$4,Calibration!$D$2:$D$4,G60)</f>
        <v>579.01041538183972</v>
      </c>
    </row>
    <row r="61" spans="1:12" x14ac:dyDescent="0.25">
      <c r="A61">
        <v>295092</v>
      </c>
      <c r="B61">
        <v>14.40600014</v>
      </c>
      <c r="C61">
        <v>0.59130000999999999</v>
      </c>
      <c r="D61">
        <v>649.62402343999997</v>
      </c>
      <c r="E61">
        <v>1.52719998</v>
      </c>
      <c r="F61">
        <v>1052.7030029299999</v>
      </c>
      <c r="G61">
        <v>1.52890003</v>
      </c>
      <c r="H61">
        <v>1136.5579834</v>
      </c>
      <c r="J61" s="2">
        <f>TREND(Calibration!$A$2:$A$4,Calibration!$B$2:$B$4,C61)</f>
        <v>386.64629585654654</v>
      </c>
      <c r="K61" s="2">
        <f>TREND(Calibration!$A$2:$A$4,Calibration!$C$2:$C$4,E61)</f>
        <v>595.4723830319441</v>
      </c>
      <c r="L61" s="2">
        <f>TREND(Calibration!$A$2:$A$4,Calibration!$D$2:$D$4,G61)</f>
        <v>579.01041538183972</v>
      </c>
    </row>
    <row r="62" spans="1:12" x14ac:dyDescent="0.25">
      <c r="A62">
        <v>300092</v>
      </c>
      <c r="B62">
        <v>14.47999954</v>
      </c>
      <c r="C62">
        <v>0.59189999000000004</v>
      </c>
      <c r="D62">
        <v>922.30902100000003</v>
      </c>
      <c r="E62">
        <v>1.3883999600000001</v>
      </c>
      <c r="F62">
        <v>932.43200683999999</v>
      </c>
      <c r="G62">
        <v>1.5283000499999999</v>
      </c>
      <c r="H62">
        <v>1366.4930419899999</v>
      </c>
      <c r="J62" s="2">
        <f>TREND(Calibration!$A$2:$A$4,Calibration!$B$2:$B$4,C62)</f>
        <v>387.01688310817565</v>
      </c>
      <c r="K62" s="2">
        <f>TREND(Calibration!$A$2:$A$4,Calibration!$C$2:$C$4,E62)</f>
        <v>539.48105484507118</v>
      </c>
      <c r="L62" s="2">
        <f>TREND(Calibration!$A$2:$A$4,Calibration!$D$2:$D$4,G62)</f>
        <v>578.76232498438094</v>
      </c>
    </row>
    <row r="63" spans="1:12" x14ac:dyDescent="0.25">
      <c r="A63">
        <v>305103</v>
      </c>
      <c r="B63">
        <v>14.380000109999999</v>
      </c>
      <c r="C63">
        <v>0.58700001000000002</v>
      </c>
      <c r="D63">
        <v>918.23400878999996</v>
      </c>
      <c r="E63">
        <v>1.4419000099999999</v>
      </c>
      <c r="F63">
        <v>1137.07299805</v>
      </c>
      <c r="G63">
        <v>1.53209996</v>
      </c>
      <c r="H63">
        <v>1356.3850097699999</v>
      </c>
      <c r="J63" s="2">
        <f>TREND(Calibration!$A$2:$A$4,Calibration!$B$2:$B$4,C63)</f>
        <v>383.99033202107739</v>
      </c>
      <c r="K63" s="2">
        <f>TREND(Calibration!$A$2:$A$4,Calibration!$C$2:$C$4,E63)</f>
        <v>561.06274379269598</v>
      </c>
      <c r="L63" s="2">
        <f>TREND(Calibration!$A$2:$A$4,Calibration!$D$2:$D$4,G63)</f>
        <v>580.33357932987144</v>
      </c>
    </row>
    <row r="64" spans="1:12" x14ac:dyDescent="0.25">
      <c r="A64">
        <v>310093</v>
      </c>
      <c r="B64">
        <v>14.24400043</v>
      </c>
      <c r="C64">
        <v>0.59189999000000004</v>
      </c>
      <c r="D64">
        <v>620.27801513999998</v>
      </c>
      <c r="E64">
        <v>1.3717000500000001</v>
      </c>
      <c r="F64">
        <v>9.9000003020963209E+37</v>
      </c>
      <c r="G64">
        <v>1.53100002</v>
      </c>
      <c r="H64">
        <v>1214.1590576200001</v>
      </c>
      <c r="J64" s="2">
        <f>TREND(Calibration!$A$2:$A$4,Calibration!$B$2:$B$4,C64)</f>
        <v>387.01688310817565</v>
      </c>
      <c r="K64" s="2">
        <f>TREND(Calibration!$A$2:$A$4,Calibration!$C$2:$C$4,E64)</f>
        <v>532.7443833265711</v>
      </c>
      <c r="L64" s="2">
        <f>TREND(Calibration!$A$2:$A$4,Calibration!$D$2:$D$4,G64)</f>
        <v>579.87875658281189</v>
      </c>
    </row>
    <row r="65" spans="1:12" x14ac:dyDescent="0.25">
      <c r="A65">
        <v>315091</v>
      </c>
      <c r="B65">
        <v>14.08199978</v>
      </c>
      <c r="C65">
        <v>0.58319997999999995</v>
      </c>
      <c r="D65">
        <v>843.62402343999997</v>
      </c>
      <c r="E65">
        <v>1.4056999699999999</v>
      </c>
      <c r="F65">
        <v>9.9000003020963209E+37</v>
      </c>
      <c r="G65">
        <v>1.5305000499999999</v>
      </c>
      <c r="H65">
        <v>9.9000003020963209E+37</v>
      </c>
      <c r="J65" s="2">
        <f>TREND(Calibration!$A$2:$A$4,Calibration!$B$2:$B$4,C65)</f>
        <v>381.6431826597522</v>
      </c>
      <c r="K65" s="2">
        <f>TREND(Calibration!$A$2:$A$4,Calibration!$C$2:$C$4,E65)</f>
        <v>546.45980410999334</v>
      </c>
      <c r="L65" s="2">
        <f>TREND(Calibration!$A$2:$A$4,Calibration!$D$2:$D$4,G65)</f>
        <v>579.67202009823336</v>
      </c>
    </row>
    <row r="66" spans="1:12" x14ac:dyDescent="0.25">
      <c r="A66">
        <v>320091</v>
      </c>
      <c r="B66">
        <v>13.94499969</v>
      </c>
      <c r="C66">
        <v>0.58810001999999995</v>
      </c>
      <c r="D66">
        <v>615.34698486000002</v>
      </c>
      <c r="E66">
        <v>1.36580002</v>
      </c>
      <c r="F66">
        <v>1369.0780029299999</v>
      </c>
      <c r="G66">
        <v>1.5283000499999999</v>
      </c>
      <c r="H66">
        <v>9.9000003020963209E+37</v>
      </c>
      <c r="J66" s="2">
        <f>TREND(Calibration!$A$2:$A$4,Calibration!$B$2:$B$4,C66)</f>
        <v>384.6697708068109</v>
      </c>
      <c r="K66" s="2">
        <f>TREND(Calibration!$A$2:$A$4,Calibration!$C$2:$C$4,E66)</f>
        <v>530.36433672396686</v>
      </c>
      <c r="L66" s="2">
        <f>TREND(Calibration!$A$2:$A$4,Calibration!$D$2:$D$4,G66)</f>
        <v>578.76232498438094</v>
      </c>
    </row>
    <row r="67" spans="1:12" x14ac:dyDescent="0.25">
      <c r="A67">
        <v>325093</v>
      </c>
      <c r="B67">
        <v>13.86100006</v>
      </c>
      <c r="C67">
        <v>0.58859998000000002</v>
      </c>
      <c r="D67">
        <v>407.94900512999999</v>
      </c>
      <c r="E67">
        <v>1.37759995</v>
      </c>
      <c r="F67">
        <v>9.9000003020963209E+37</v>
      </c>
      <c r="G67">
        <v>1.52349997</v>
      </c>
      <c r="H67">
        <v>9.9000003020963209E+37</v>
      </c>
      <c r="J67" s="2">
        <f>TREND(Calibration!$A$2:$A$4,Calibration!$B$2:$B$4,C67)</f>
        <v>384.97857910429497</v>
      </c>
      <c r="K67" s="2">
        <f>TREND(Calibration!$A$2:$A$4,Calibration!$C$2:$C$4,E67)</f>
        <v>535.12437748773709</v>
      </c>
      <c r="L67" s="2">
        <f>TREND(Calibration!$A$2:$A$4,Calibration!$D$2:$D$4,G67)</f>
        <v>576.77750256524428</v>
      </c>
    </row>
    <row r="68" spans="1:12" x14ac:dyDescent="0.25">
      <c r="A68">
        <v>330101</v>
      </c>
      <c r="B68">
        <v>13.850999829999999</v>
      </c>
      <c r="C68">
        <v>0.57840002000000001</v>
      </c>
      <c r="D68">
        <v>535.36199951000003</v>
      </c>
      <c r="E68">
        <v>1.44350004</v>
      </c>
      <c r="F68">
        <v>1279.6180419899999</v>
      </c>
      <c r="G68">
        <v>1.5212999599999999</v>
      </c>
      <c r="H68">
        <v>1202.2850341799999</v>
      </c>
      <c r="J68" s="2">
        <f>TREND(Calibration!$A$2:$A$4,Calibration!$B$2:$B$4,C68)</f>
        <v>378.67841052679898</v>
      </c>
      <c r="K68" s="2">
        <f>TREND(Calibration!$A$2:$A$4,Calibration!$C$2:$C$4,E68)</f>
        <v>561.70818897951119</v>
      </c>
      <c r="L68" s="2">
        <f>TREND(Calibration!$A$2:$A$4,Calibration!$D$2:$D$4,G68)</f>
        <v>575.86780331641398</v>
      </c>
    </row>
    <row r="69" spans="1:12" x14ac:dyDescent="0.25">
      <c r="A69">
        <v>335093</v>
      </c>
      <c r="B69">
        <v>13.94799995</v>
      </c>
      <c r="C69">
        <v>0.58649998999999997</v>
      </c>
      <c r="D69">
        <v>562.02398682</v>
      </c>
      <c r="E69">
        <v>1.4019000500000001</v>
      </c>
      <c r="F69">
        <v>9.9000003020963209E+37</v>
      </c>
      <c r="G69">
        <v>1.51909995</v>
      </c>
      <c r="H69">
        <v>9.9000003020963209E+37</v>
      </c>
      <c r="J69" s="2">
        <f>TREND(Calibration!$A$2:$A$4,Calibration!$B$2:$B$4,C69)</f>
        <v>383.68148666363282</v>
      </c>
      <c r="K69" s="2">
        <f>TREND(Calibration!$A$2:$A$4,Calibration!$C$2:$C$4,E69)</f>
        <v>544.9269328049038</v>
      </c>
      <c r="L69" s="2">
        <f>TREND(Calibration!$A$2:$A$4,Calibration!$D$2:$D$4,G69)</f>
        <v>574.9581040675838</v>
      </c>
    </row>
    <row r="70" spans="1:12" x14ac:dyDescent="0.25">
      <c r="A70">
        <v>340093</v>
      </c>
      <c r="B70">
        <v>14.02600002</v>
      </c>
      <c r="C70">
        <v>0.58429998000000005</v>
      </c>
      <c r="D70">
        <v>1122.66699219</v>
      </c>
      <c r="E70">
        <v>1.40409994</v>
      </c>
      <c r="F70">
        <v>775.21301270000004</v>
      </c>
      <c r="G70">
        <v>1.51909995</v>
      </c>
      <c r="H70">
        <v>9.9000003020963209E+37</v>
      </c>
      <c r="J70" s="2">
        <f>TREND(Calibration!$A$2:$A$4,Calibration!$B$2:$B$4,C70)</f>
        <v>382.32261526882576</v>
      </c>
      <c r="K70" s="2">
        <f>TREND(Calibration!$A$2:$A$4,Calibration!$C$2:$C$4,E70)</f>
        <v>545.81435892317825</v>
      </c>
      <c r="L70" s="2">
        <f>TREND(Calibration!$A$2:$A$4,Calibration!$D$2:$D$4,G70)</f>
        <v>574.9581040675838</v>
      </c>
    </row>
    <row r="71" spans="1:12" x14ac:dyDescent="0.25">
      <c r="A71">
        <v>345092</v>
      </c>
      <c r="B71">
        <v>14.118000029999999</v>
      </c>
      <c r="C71">
        <v>0.58539998999999998</v>
      </c>
      <c r="D71">
        <v>792.60797118999994</v>
      </c>
      <c r="E71">
        <v>1.3684999900000001</v>
      </c>
      <c r="F71">
        <v>977.66400146000001</v>
      </c>
      <c r="G71">
        <v>1.51859999</v>
      </c>
      <c r="H71">
        <v>9.9000003020963209E+37</v>
      </c>
      <c r="J71" s="2">
        <f>TREND(Calibration!$A$2:$A$4,Calibration!$B$2:$B$4,C71)</f>
        <v>383.00205405455932</v>
      </c>
      <c r="K71" s="2">
        <f>TREND(Calibration!$A$2:$A$4,Calibration!$C$2:$C$4,E71)</f>
        <v>531.45349295294091</v>
      </c>
      <c r="L71" s="2">
        <f>TREND(Calibration!$A$2:$A$4,Calibration!$D$2:$D$4,G71)</f>
        <v>574.75137171798315</v>
      </c>
    </row>
    <row r="72" spans="1:12" x14ac:dyDescent="0.25">
      <c r="A72">
        <v>350092</v>
      </c>
      <c r="B72">
        <v>14.19499969</v>
      </c>
      <c r="C72">
        <v>0.58810001999999995</v>
      </c>
      <c r="D72">
        <v>543.01300048999997</v>
      </c>
      <c r="E72">
        <v>1.3705999900000001</v>
      </c>
      <c r="F72">
        <v>1301.4890136700001</v>
      </c>
      <c r="G72">
        <v>1.51429999</v>
      </c>
      <c r="H72">
        <v>9.9000003020963209E+37</v>
      </c>
      <c r="J72" s="2">
        <f>TREND(Calibration!$A$2:$A$4,Calibration!$B$2:$B$4,C72)</f>
        <v>384.6697708068109</v>
      </c>
      <c r="K72" s="2">
        <f>TREND(Calibration!$A$2:$A$4,Calibration!$C$2:$C$4,E72)</f>
        <v>532.3006238769309</v>
      </c>
      <c r="L72" s="2">
        <f>TREND(Calibration!$A$2:$A$4,Calibration!$D$2:$D$4,G72)</f>
        <v>572.97333126818069</v>
      </c>
    </row>
    <row r="73" spans="1:12" x14ac:dyDescent="0.25">
      <c r="A73">
        <v>355092</v>
      </c>
      <c r="B73">
        <v>14.18799973</v>
      </c>
      <c r="C73">
        <v>0.58270001000000005</v>
      </c>
      <c r="D73">
        <v>524.01599121000004</v>
      </c>
      <c r="E73">
        <v>1.42190003</v>
      </c>
      <c r="F73">
        <v>9.9000003020963209E+37</v>
      </c>
      <c r="G73">
        <v>1.5082999500000001</v>
      </c>
      <c r="H73">
        <v>9.9000003020963209E+37</v>
      </c>
      <c r="J73" s="2">
        <f>TREND(Calibration!$A$2:$A$4,Calibration!$B$2:$B$4,C73)</f>
        <v>381.33436818560818</v>
      </c>
      <c r="K73" s="2">
        <f>TREND(Calibration!$A$2:$A$4,Calibration!$C$2:$C$4,E73)</f>
        <v>552.99483829879989</v>
      </c>
      <c r="L73" s="2">
        <f>TREND(Calibration!$A$2:$A$4,Calibration!$D$2:$D$4,G73)</f>
        <v>570.49232805412657</v>
      </c>
    </row>
    <row r="74" spans="1:12" x14ac:dyDescent="0.25">
      <c r="A74">
        <v>360092</v>
      </c>
      <c r="B74">
        <v>14.08100033</v>
      </c>
      <c r="C74">
        <v>0.58539998999999998</v>
      </c>
      <c r="D74">
        <v>570.90399170000001</v>
      </c>
      <c r="E74">
        <v>1.403</v>
      </c>
      <c r="F74">
        <v>9.9000003020963209E+37</v>
      </c>
      <c r="G74">
        <v>1.5077999799999999</v>
      </c>
      <c r="H74">
        <v>9.9000003020963209E+37</v>
      </c>
      <c r="J74" s="2">
        <f>TREND(Calibration!$A$2:$A$4,Calibration!$B$2:$B$4,C74)</f>
        <v>383.00205405455932</v>
      </c>
      <c r="K74" s="2">
        <f>TREND(Calibration!$A$2:$A$4,Calibration!$C$2:$C$4,E74)</f>
        <v>545.37064788101941</v>
      </c>
      <c r="L74" s="2">
        <f>TREND(Calibration!$A$2:$A$4,Calibration!$D$2:$D$4,G74)</f>
        <v>570.28559156954793</v>
      </c>
    </row>
    <row r="75" spans="1:12" x14ac:dyDescent="0.25">
      <c r="A75">
        <v>365092</v>
      </c>
      <c r="B75">
        <v>13.98700047</v>
      </c>
      <c r="C75">
        <v>0.57730000999999997</v>
      </c>
      <c r="D75">
        <v>526.51599121000004</v>
      </c>
      <c r="E75">
        <v>1.3451999400000001</v>
      </c>
      <c r="F75">
        <v>9.9000003020963209E+37</v>
      </c>
      <c r="G75">
        <v>1.5077999799999999</v>
      </c>
      <c r="H75">
        <v>1187.52697754</v>
      </c>
      <c r="J75" s="2">
        <f>TREND(Calibration!$A$2:$A$4,Calibration!$B$2:$B$4,C75)</f>
        <v>377.99897174106536</v>
      </c>
      <c r="K75" s="2">
        <f>TREND(Calibration!$A$2:$A$4,Calibration!$C$2:$C$4,E75)</f>
        <v>522.0543534836487</v>
      </c>
      <c r="L75" s="2">
        <f>TREND(Calibration!$A$2:$A$4,Calibration!$D$2:$D$4,G75)</f>
        <v>570.28559156954793</v>
      </c>
    </row>
    <row r="76" spans="1:12" x14ac:dyDescent="0.25">
      <c r="A76">
        <v>370093</v>
      </c>
      <c r="B76">
        <v>13.90600014</v>
      </c>
      <c r="C76">
        <v>0.58590001000000003</v>
      </c>
      <c r="D76">
        <v>714.21301270000004</v>
      </c>
      <c r="E76">
        <v>1.4117000099999999</v>
      </c>
      <c r="F76">
        <v>9.9000003020963209E+37</v>
      </c>
      <c r="G76">
        <v>1.50510001</v>
      </c>
      <c r="H76">
        <v>1346.1280517600001</v>
      </c>
      <c r="J76" s="2">
        <f>TREND(Calibration!$A$2:$A$4,Calibration!$B$2:$B$4,C76)</f>
        <v>383.31089941200383</v>
      </c>
      <c r="K76" s="2">
        <f>TREND(Calibration!$A$2:$A$4,Calibration!$C$2:$C$4,E76)</f>
        <v>548.88019431436328</v>
      </c>
      <c r="L76" s="2">
        <f>TREND(Calibration!$A$2:$A$4,Calibration!$D$2:$D$4,G76)</f>
        <v>569.16915997111698</v>
      </c>
    </row>
    <row r="77" spans="1:12" x14ac:dyDescent="0.25">
      <c r="A77">
        <v>375092</v>
      </c>
      <c r="B77">
        <v>13.932000159999999</v>
      </c>
      <c r="C77">
        <v>0.58759998999999996</v>
      </c>
      <c r="D77">
        <v>835.75201416000004</v>
      </c>
      <c r="E77">
        <v>1.3408999399999999</v>
      </c>
      <c r="F77">
        <v>1143.87402344</v>
      </c>
      <c r="G77">
        <v>1.5039999500000001</v>
      </c>
      <c r="H77">
        <v>9.9000003020963209E+37</v>
      </c>
      <c r="J77" s="2">
        <f>TREND(Calibration!$A$2:$A$4,Calibration!$B$2:$B$4,C77)</f>
        <v>384.36091927270638</v>
      </c>
      <c r="K77" s="2">
        <f>TREND(Calibration!$A$2:$A$4,Calibration!$C$2:$C$4,E77)</f>
        <v>520.31975206785955</v>
      </c>
      <c r="L77" s="2">
        <f>TREND(Calibration!$A$2:$A$4,Calibration!$D$2:$D$4,G77)</f>
        <v>568.71428760432411</v>
      </c>
    </row>
    <row r="78" spans="1:12" x14ac:dyDescent="0.25">
      <c r="A78">
        <v>380092</v>
      </c>
      <c r="B78">
        <v>14.074000359999999</v>
      </c>
      <c r="C78">
        <v>0.58810001999999995</v>
      </c>
      <c r="D78">
        <v>734.97497558999999</v>
      </c>
      <c r="E78">
        <v>1.33389997</v>
      </c>
      <c r="F78">
        <v>9.9000003020963209E+37</v>
      </c>
      <c r="G78">
        <v>1.5067000399999999</v>
      </c>
      <c r="H78">
        <v>1187.1340332</v>
      </c>
      <c r="J78" s="2">
        <f>TREND(Calibration!$A$2:$A$4,Calibration!$B$2:$B$4,C78)</f>
        <v>384.6697708068109</v>
      </c>
      <c r="K78" s="2">
        <f>TREND(Calibration!$A$2:$A$4,Calibration!$C$2:$C$4,E78)</f>
        <v>517.49599442309648</v>
      </c>
      <c r="L78" s="2">
        <f>TREND(Calibration!$A$2:$A$4,Calibration!$D$2:$D$4,G78)</f>
        <v>569.83076882248849</v>
      </c>
    </row>
    <row r="79" spans="1:12" x14ac:dyDescent="0.25">
      <c r="A79">
        <v>385092</v>
      </c>
      <c r="B79">
        <v>14.11699963</v>
      </c>
      <c r="C79">
        <v>0.57730000999999997</v>
      </c>
      <c r="D79">
        <v>9.9000003020963209E+37</v>
      </c>
      <c r="E79">
        <v>1.43429995</v>
      </c>
      <c r="F79">
        <v>783.95202637</v>
      </c>
      <c r="G79">
        <v>1.5046000500000001</v>
      </c>
      <c r="H79">
        <v>9.9000003020963209E+37</v>
      </c>
      <c r="J79" s="2">
        <f>TREND(Calibration!$A$2:$A$4,Calibration!$B$2:$B$4,C79)</f>
        <v>377.99897174106536</v>
      </c>
      <c r="K79" s="2">
        <f>TREND(Calibration!$A$2:$A$4,Calibration!$C$2:$C$4,E79)</f>
        <v>557.99691243546761</v>
      </c>
      <c r="L79" s="2">
        <f>TREND(Calibration!$A$2:$A$4,Calibration!$D$2:$D$4,G79)</f>
        <v>568.96242762151621</v>
      </c>
    </row>
    <row r="80" spans="1:12" x14ac:dyDescent="0.25">
      <c r="A80">
        <v>390093</v>
      </c>
      <c r="B80">
        <v>14.347000120000001</v>
      </c>
      <c r="C80">
        <v>0.57999997999999997</v>
      </c>
      <c r="D80">
        <v>492.24798584000001</v>
      </c>
      <c r="E80">
        <v>1.3787000199999999</v>
      </c>
      <c r="F80">
        <v>703.42498779000005</v>
      </c>
      <c r="G80">
        <v>1.50619996</v>
      </c>
      <c r="H80">
        <v>1137.8549804700001</v>
      </c>
      <c r="J80" s="2">
        <f>TREND(Calibration!$A$2:$A$4,Calibration!$B$2:$B$4,C80)</f>
        <v>379.66665143335649</v>
      </c>
      <c r="K80" s="2">
        <f>TREND(Calibration!$A$2:$A$4,Calibration!$C$2:$C$4,E80)</f>
        <v>535.56814097133406</v>
      </c>
      <c r="L80" s="2">
        <f>TREND(Calibration!$A$2:$A$4,Calibration!$D$2:$D$4,G80)</f>
        <v>569.62398685315429</v>
      </c>
    </row>
    <row r="81" spans="1:12" x14ac:dyDescent="0.25">
      <c r="A81">
        <v>395092</v>
      </c>
      <c r="B81">
        <v>14.38300037</v>
      </c>
      <c r="C81">
        <v>0.57889997999999998</v>
      </c>
      <c r="D81">
        <v>849.57397461000005</v>
      </c>
      <c r="E81">
        <v>1.3301000599999999</v>
      </c>
      <c r="F81">
        <v>516.50097656000003</v>
      </c>
      <c r="G81">
        <v>1.50619996</v>
      </c>
      <c r="H81">
        <v>9.9000003020963209E+37</v>
      </c>
      <c r="J81" s="2">
        <f>TREND(Calibration!$A$2:$A$4,Calibration!$B$2:$B$4,C81)</f>
        <v>378.98721882428299</v>
      </c>
      <c r="K81" s="2">
        <f>TREND(Calibration!$A$2:$A$4,Calibration!$C$2:$C$4,E81)</f>
        <v>515.96312715196359</v>
      </c>
      <c r="L81" s="2">
        <f>TREND(Calibration!$A$2:$A$4,Calibration!$D$2:$D$4,G81)</f>
        <v>569.62398685315429</v>
      </c>
    </row>
    <row r="82" spans="1:12" x14ac:dyDescent="0.25">
      <c r="A82">
        <v>400092</v>
      </c>
      <c r="B82">
        <v>14.286000250000001</v>
      </c>
      <c r="C82">
        <v>0.57569999000000005</v>
      </c>
      <c r="D82">
        <v>1107.61096191</v>
      </c>
      <c r="E82">
        <v>1.3354999999999999</v>
      </c>
      <c r="F82">
        <v>273.32800293000003</v>
      </c>
      <c r="G82">
        <v>1.5067000399999999</v>
      </c>
      <c r="H82">
        <v>9.9000003020963209E+37</v>
      </c>
      <c r="J82" s="2">
        <f>TREND(Calibration!$A$2:$A$4,Calibration!$B$2:$B$4,C82)</f>
        <v>377.01069377454741</v>
      </c>
      <c r="K82" s="2">
        <f>TREND(Calibration!$A$2:$A$4,Calibration!$C$2:$C$4,E82)</f>
        <v>518.14143960991157</v>
      </c>
      <c r="L82" s="2">
        <f>TREND(Calibration!$A$2:$A$4,Calibration!$D$2:$D$4,G82)</f>
        <v>569.83076882248849</v>
      </c>
    </row>
    <row r="83" spans="1:12" x14ac:dyDescent="0.25">
      <c r="A83">
        <v>405093</v>
      </c>
      <c r="B83">
        <v>14.09500027</v>
      </c>
      <c r="C83">
        <v>0.59030002000000004</v>
      </c>
      <c r="D83">
        <v>934.97698975000003</v>
      </c>
      <c r="E83">
        <v>1.3014999599999999</v>
      </c>
      <c r="F83">
        <v>175.11799622000001</v>
      </c>
      <c r="G83">
        <v>1.50129998</v>
      </c>
      <c r="H83">
        <v>9.9000003020963209E+37</v>
      </c>
      <c r="J83" s="2">
        <f>TREND(Calibration!$A$2:$A$4,Calibration!$B$2:$B$4,C83)</f>
        <v>386.02863602495802</v>
      </c>
      <c r="K83" s="2">
        <f>TREND(Calibration!$A$2:$A$4,Calibration!$C$2:$C$4,E83)</f>
        <v>504.42597041900797</v>
      </c>
      <c r="L83" s="2">
        <f>TREND(Calibration!$A$2:$A$4,Calibration!$D$2:$D$4,G83)</f>
        <v>567.59785600589305</v>
      </c>
    </row>
    <row r="84" spans="1:12" x14ac:dyDescent="0.25">
      <c r="A84">
        <v>410093</v>
      </c>
      <c r="B84">
        <v>13.92300034</v>
      </c>
      <c r="C84">
        <v>0.58759998999999996</v>
      </c>
      <c r="D84">
        <v>933.02502441000001</v>
      </c>
      <c r="E84">
        <v>1.3667999500000001</v>
      </c>
      <c r="F84">
        <v>565.13897704999999</v>
      </c>
      <c r="G84">
        <v>1.51429999</v>
      </c>
      <c r="H84">
        <v>9.9000003020963209E+37</v>
      </c>
      <c r="J84" s="2">
        <f>TREND(Calibration!$A$2:$A$4,Calibration!$B$2:$B$4,C84)</f>
        <v>384.36091927270638</v>
      </c>
      <c r="K84" s="2">
        <f>TREND(Calibration!$A$2:$A$4,Calibration!$C$2:$C$4,E84)</f>
        <v>530.76770416435988</v>
      </c>
      <c r="L84" s="2">
        <f>TREND(Calibration!$A$2:$A$4,Calibration!$D$2:$D$4,G84)</f>
        <v>572.97333126818069</v>
      </c>
    </row>
    <row r="85" spans="1:12" x14ac:dyDescent="0.25">
      <c r="A85">
        <v>415093</v>
      </c>
      <c r="B85">
        <v>13.88700008</v>
      </c>
      <c r="C85">
        <v>0.57569999000000005</v>
      </c>
      <c r="D85">
        <v>694.42999268000005</v>
      </c>
      <c r="E85">
        <v>1.3350000399999999</v>
      </c>
      <c r="F85">
        <v>826.20397949000005</v>
      </c>
      <c r="G85">
        <v>1.5159000199999999</v>
      </c>
      <c r="H85">
        <v>9.9000003020963209E+37</v>
      </c>
      <c r="J85" s="2">
        <f>TREND(Calibration!$A$2:$A$4,Calibration!$B$2:$B$4,C85)</f>
        <v>377.01069377454741</v>
      </c>
      <c r="K85" s="2">
        <f>TREND(Calibration!$A$2:$A$4,Calibration!$C$2:$C$4,E85)</f>
        <v>517.93975790669344</v>
      </c>
      <c r="L85" s="2">
        <f>TREND(Calibration!$A$2:$A$4,Calibration!$D$2:$D$4,G85)</f>
        <v>573.63494011955208</v>
      </c>
    </row>
    <row r="86" spans="1:12" x14ac:dyDescent="0.25">
      <c r="A86">
        <v>420093</v>
      </c>
      <c r="B86">
        <v>13.93799973</v>
      </c>
      <c r="C86">
        <v>0.58920002000000005</v>
      </c>
      <c r="D86">
        <v>307.93301392000001</v>
      </c>
      <c r="E86">
        <v>1.3128000500000001</v>
      </c>
      <c r="F86">
        <v>9.9000003020963209E+37</v>
      </c>
      <c r="G86">
        <v>1.5099999900000001</v>
      </c>
      <c r="H86">
        <v>981.25701904000005</v>
      </c>
      <c r="J86" s="2">
        <f>TREND(Calibration!$A$2:$A$4,Calibration!$B$2:$B$4,C86)</f>
        <v>385.34920341588452</v>
      </c>
      <c r="K86" s="2">
        <f>TREND(Calibration!$A$2:$A$4,Calibration!$C$2:$C$4,E86)</f>
        <v>508.98437788704155</v>
      </c>
      <c r="L86" s="2">
        <f>TREND(Calibration!$A$2:$A$4,Calibration!$D$2:$D$4,G86)</f>
        <v>571.19529081837823</v>
      </c>
    </row>
    <row r="87" spans="1:12" x14ac:dyDescent="0.25">
      <c r="A87">
        <v>425093</v>
      </c>
      <c r="B87">
        <v>13.97099972</v>
      </c>
      <c r="C87">
        <v>0.58649998999999997</v>
      </c>
      <c r="D87">
        <v>786.95898437000005</v>
      </c>
      <c r="E87">
        <v>1.35549998</v>
      </c>
      <c r="F87">
        <v>1249.2800293</v>
      </c>
      <c r="G87">
        <v>1.51479995</v>
      </c>
      <c r="H87">
        <v>1331.8520507799999</v>
      </c>
      <c r="J87" s="2">
        <f>TREND(Calibration!$A$2:$A$4,Calibration!$B$2:$B$4,C87)</f>
        <v>383.68148666363282</v>
      </c>
      <c r="K87" s="2">
        <f>TREND(Calibration!$A$2:$A$4,Calibration!$C$2:$C$4,E87)</f>
        <v>526.20934510380778</v>
      </c>
      <c r="L87" s="2">
        <f>TREND(Calibration!$A$2:$A$4,Calibration!$D$2:$D$4,G87)</f>
        <v>573.18006361778134</v>
      </c>
    </row>
    <row r="88" spans="1:12" x14ac:dyDescent="0.25">
      <c r="A88">
        <v>430094</v>
      </c>
      <c r="B88">
        <v>14.170000079999999</v>
      </c>
      <c r="C88">
        <v>0.59240000999999998</v>
      </c>
      <c r="D88">
        <v>756.57000731999995</v>
      </c>
      <c r="E88">
        <v>1.3614000100000001</v>
      </c>
      <c r="F88">
        <v>9.9000003020963209E+37</v>
      </c>
      <c r="G88">
        <v>1.52719998</v>
      </c>
      <c r="H88">
        <v>9.9000003020963209E+37</v>
      </c>
      <c r="J88" s="2">
        <f>TREND(Calibration!$A$2:$A$4,Calibration!$B$2:$B$4,C88)</f>
        <v>387.3257284656201</v>
      </c>
      <c r="K88" s="2">
        <f>TREND(Calibration!$A$2:$A$4,Calibration!$C$2:$C$4,E88)</f>
        <v>528.58939170641202</v>
      </c>
      <c r="L88" s="2">
        <f>TREND(Calibration!$A$2:$A$4,Calibration!$D$2:$D$4,G88)</f>
        <v>578.3074484826102</v>
      </c>
    </row>
    <row r="89" spans="1:12" x14ac:dyDescent="0.25">
      <c r="A89">
        <v>435093</v>
      </c>
      <c r="B89">
        <v>14.40600014</v>
      </c>
      <c r="C89">
        <v>0.59030002000000004</v>
      </c>
      <c r="D89">
        <v>658.57598876999998</v>
      </c>
      <c r="E89">
        <v>1.40900004</v>
      </c>
      <c r="F89">
        <v>9.9000003020963209E+37</v>
      </c>
      <c r="G89">
        <v>1.5298999499999999</v>
      </c>
      <c r="H89">
        <v>1170.7390136700001</v>
      </c>
      <c r="J89" s="2">
        <f>TREND(Calibration!$A$2:$A$4,Calibration!$B$2:$B$4,C89)</f>
        <v>386.02863602495802</v>
      </c>
      <c r="K89" s="2">
        <f>TREND(Calibration!$A$2:$A$4,Calibration!$C$2:$C$4,E89)</f>
        <v>547.79103808538946</v>
      </c>
      <c r="L89" s="2">
        <f>TREND(Calibration!$A$2:$A$4,Calibration!$D$2:$D$4,G89)</f>
        <v>579.42388008104115</v>
      </c>
    </row>
    <row r="90" spans="1:12" x14ac:dyDescent="0.25">
      <c r="A90">
        <v>440093</v>
      </c>
      <c r="B90">
        <v>14.56099987</v>
      </c>
      <c r="C90">
        <v>0.60110003000000001</v>
      </c>
      <c r="D90">
        <v>633.57598876999998</v>
      </c>
      <c r="E90">
        <v>1.4234999399999999</v>
      </c>
      <c r="F90">
        <v>9.9000003020963209E+37</v>
      </c>
      <c r="G90">
        <v>1.5224000200000001</v>
      </c>
      <c r="H90">
        <v>9.9000003020963209E+37</v>
      </c>
      <c r="J90" s="2">
        <f>TREND(Calibration!$A$2:$A$4,Calibration!$B$2:$B$4,C90)</f>
        <v>392.69943509070356</v>
      </c>
      <c r="K90" s="2">
        <f>TREND(Calibration!$A$2:$A$4,Calibration!$C$2:$C$4,E90)</f>
        <v>553.64023507813363</v>
      </c>
      <c r="L90" s="2">
        <f>TREND(Calibration!$A$2:$A$4,Calibration!$D$2:$D$4,G90)</f>
        <v>576.32267568320708</v>
      </c>
    </row>
    <row r="91" spans="1:12" x14ac:dyDescent="0.25">
      <c r="A91">
        <v>445103</v>
      </c>
      <c r="B91">
        <v>14.536000250000001</v>
      </c>
      <c r="C91">
        <v>0.58700001000000002</v>
      </c>
      <c r="D91">
        <v>998.07800293000003</v>
      </c>
      <c r="E91">
        <v>1.4716000600000001</v>
      </c>
      <c r="F91">
        <v>1128.44104004</v>
      </c>
      <c r="G91">
        <v>1.5255999600000001</v>
      </c>
      <c r="H91">
        <v>9.9000003020963209E+37</v>
      </c>
      <c r="J91" s="2">
        <f>TREND(Calibration!$A$2:$A$4,Calibration!$B$2:$B$4,C91)</f>
        <v>383.99033202107739</v>
      </c>
      <c r="K91" s="2">
        <f>TREND(Calibration!$A$2:$A$4,Calibration!$C$2:$C$4,E91)</f>
        <v>573.04361560176744</v>
      </c>
      <c r="L91" s="2">
        <f>TREND(Calibration!$A$2:$A$4,Calibration!$D$2:$D$4,G91)</f>
        <v>577.64584376621656</v>
      </c>
    </row>
    <row r="92" spans="1:12" x14ac:dyDescent="0.25">
      <c r="A92">
        <v>450094</v>
      </c>
      <c r="B92">
        <v>14.53199959</v>
      </c>
      <c r="C92">
        <v>0.58859998000000002</v>
      </c>
      <c r="D92">
        <v>555.71899413999995</v>
      </c>
      <c r="E92">
        <v>1.44949996</v>
      </c>
      <c r="F92">
        <v>1318.9239502</v>
      </c>
      <c r="G92">
        <v>1.5212999599999999</v>
      </c>
      <c r="H92">
        <v>9.9000003020963209E+37</v>
      </c>
      <c r="J92" s="2">
        <f>TREND(Calibration!$A$2:$A$4,Calibration!$B$2:$B$4,C92)</f>
        <v>384.97857910429497</v>
      </c>
      <c r="K92" s="2">
        <f>TREND(Calibration!$A$2:$A$4,Calibration!$C$2:$C$4,E92)</f>
        <v>564.12853077639988</v>
      </c>
      <c r="L92" s="2">
        <f>TREND(Calibration!$A$2:$A$4,Calibration!$D$2:$D$4,G92)</f>
        <v>575.86780331641398</v>
      </c>
    </row>
    <row r="93" spans="1:12" x14ac:dyDescent="0.25">
      <c r="A93">
        <v>455094</v>
      </c>
      <c r="B93">
        <v>14.45400047</v>
      </c>
      <c r="C93">
        <v>0.59130000999999999</v>
      </c>
      <c r="D93">
        <v>679.40899658000001</v>
      </c>
      <c r="E93">
        <v>1.4839999699999999</v>
      </c>
      <c r="F93">
        <v>1221.0019531200001</v>
      </c>
      <c r="G93">
        <v>1.5055999799999999</v>
      </c>
      <c r="H93">
        <v>1088.9129638700001</v>
      </c>
      <c r="J93" s="2">
        <f>TREND(Calibration!$A$2:$A$4,Calibration!$B$2:$B$4,C93)</f>
        <v>386.64629585654654</v>
      </c>
      <c r="K93" s="2">
        <f>TREND(Calibration!$A$2:$A$4,Calibration!$C$2:$C$4,E93)</f>
        <v>578.04568570447827</v>
      </c>
      <c r="L93" s="2">
        <f>TREND(Calibration!$A$2:$A$4,Calibration!$D$2:$D$4,G93)</f>
        <v>569.37589645569551</v>
      </c>
    </row>
    <row r="94" spans="1:12" x14ac:dyDescent="0.25">
      <c r="A94">
        <v>460093</v>
      </c>
      <c r="B94">
        <v>14.35999966</v>
      </c>
      <c r="C94">
        <v>0.58969998000000001</v>
      </c>
      <c r="D94">
        <v>910.12402343999997</v>
      </c>
      <c r="E94">
        <v>1.56719995</v>
      </c>
      <c r="F94">
        <v>1124.22497559</v>
      </c>
      <c r="G94">
        <v>1.5077999799999999</v>
      </c>
      <c r="H94">
        <v>1315.74401855</v>
      </c>
      <c r="J94" s="2">
        <f>TREND(Calibration!$A$2:$A$4,Calibration!$B$2:$B$4,C94)</f>
        <v>385.65801171336847</v>
      </c>
      <c r="K94" s="2">
        <f>TREND(Calibration!$A$2:$A$4,Calibration!$C$2:$C$4,E94)</f>
        <v>611.60819805369317</v>
      </c>
      <c r="L94" s="2">
        <f>TREND(Calibration!$A$2:$A$4,Calibration!$D$2:$D$4,G94)</f>
        <v>570.28559156954793</v>
      </c>
    </row>
    <row r="95" spans="1:12" x14ac:dyDescent="0.25">
      <c r="A95">
        <v>465093</v>
      </c>
      <c r="B95">
        <v>14.18500042</v>
      </c>
      <c r="C95">
        <v>0.58270001000000005</v>
      </c>
      <c r="D95">
        <v>9.9000003020963209E+37</v>
      </c>
      <c r="E95">
        <v>1.3748999799999999</v>
      </c>
      <c r="F95">
        <v>458.59298705999998</v>
      </c>
      <c r="G95">
        <v>1.51370001</v>
      </c>
      <c r="H95">
        <v>9.9000003020963209E+37</v>
      </c>
      <c r="J95" s="2">
        <f>TREND(Calibration!$A$2:$A$4,Calibration!$B$2:$B$4,C95)</f>
        <v>381.33436818560818</v>
      </c>
      <c r="K95" s="2">
        <f>TREND(Calibration!$A$2:$A$4,Calibration!$C$2:$C$4,E95)</f>
        <v>534.03522125876316</v>
      </c>
      <c r="L95" s="2">
        <f>TREND(Calibration!$A$2:$A$4,Calibration!$D$2:$D$4,G95)</f>
        <v>572.7252408707219</v>
      </c>
    </row>
    <row r="96" spans="1:12" x14ac:dyDescent="0.25">
      <c r="A96">
        <v>470093</v>
      </c>
      <c r="B96">
        <v>14.13300037</v>
      </c>
      <c r="C96">
        <v>0.58319997999999995</v>
      </c>
      <c r="D96">
        <v>603.99102783000001</v>
      </c>
      <c r="E96">
        <v>1.3748999799999999</v>
      </c>
      <c r="F96">
        <v>623.72198486000002</v>
      </c>
      <c r="G96">
        <v>1.52079999</v>
      </c>
      <c r="H96">
        <v>1333.5649414100001</v>
      </c>
      <c r="J96" s="2">
        <f>TREND(Calibration!$A$2:$A$4,Calibration!$B$2:$B$4,C96)</f>
        <v>381.6431826597522</v>
      </c>
      <c r="K96" s="2">
        <f>TREND(Calibration!$A$2:$A$4,Calibration!$C$2:$C$4,E96)</f>
        <v>534.03522125876316</v>
      </c>
      <c r="L96" s="2">
        <f>TREND(Calibration!$A$2:$A$4,Calibration!$D$2:$D$4,G96)</f>
        <v>575.66106683183546</v>
      </c>
    </row>
    <row r="97" spans="1:12" x14ac:dyDescent="0.25">
      <c r="A97">
        <v>475093</v>
      </c>
      <c r="B97">
        <v>14.16899967</v>
      </c>
      <c r="C97">
        <v>0.58109999000000001</v>
      </c>
      <c r="D97">
        <v>876.39697265999996</v>
      </c>
      <c r="E97">
        <v>1.3571000099999999</v>
      </c>
      <c r="F97">
        <v>452.11199950999998</v>
      </c>
      <c r="G97">
        <v>1.52349997</v>
      </c>
      <c r="H97">
        <v>9.9000003020963209E+37</v>
      </c>
      <c r="J97" s="2">
        <f>TREND(Calibration!$A$2:$A$4,Calibration!$B$2:$B$4,C97)</f>
        <v>380.34609021909012</v>
      </c>
      <c r="K97" s="2">
        <f>TREND(Calibration!$A$2:$A$4,Calibration!$C$2:$C$4,E97)</f>
        <v>526.85479029062287</v>
      </c>
      <c r="L97" s="2">
        <f>TREND(Calibration!$A$2:$A$4,Calibration!$D$2:$D$4,G97)</f>
        <v>576.77750256524428</v>
      </c>
    </row>
    <row r="98" spans="1:12" x14ac:dyDescent="0.25">
      <c r="A98">
        <v>480093</v>
      </c>
      <c r="B98">
        <v>14.161999700000001</v>
      </c>
      <c r="C98">
        <v>0.57509999999999994</v>
      </c>
      <c r="D98">
        <v>1137.93005371</v>
      </c>
      <c r="E98">
        <v>1.4878</v>
      </c>
      <c r="F98">
        <v>279.63198853</v>
      </c>
      <c r="G98">
        <v>1.5293999899999999</v>
      </c>
      <c r="H98">
        <v>9.9000003020963209E+37</v>
      </c>
      <c r="J98" s="2">
        <f>TREND(Calibration!$A$2:$A$4,Calibration!$B$2:$B$4,C98)</f>
        <v>376.64010034625824</v>
      </c>
      <c r="K98" s="2">
        <f>TREND(Calibration!$A$2:$A$4,Calibration!$C$2:$C$4,E98)</f>
        <v>579.57860138309252</v>
      </c>
      <c r="L98" s="2">
        <f>TREND(Calibration!$A$2:$A$4,Calibration!$D$2:$D$4,G98)</f>
        <v>579.21714773144038</v>
      </c>
    </row>
    <row r="99" spans="1:12" x14ac:dyDescent="0.25">
      <c r="A99">
        <v>485094</v>
      </c>
      <c r="B99">
        <v>14.21700001</v>
      </c>
      <c r="C99">
        <v>0.58590001000000003</v>
      </c>
      <c r="D99">
        <v>630.77099609000004</v>
      </c>
      <c r="E99">
        <v>1.44350004</v>
      </c>
      <c r="F99">
        <v>739.60900878999996</v>
      </c>
      <c r="G99">
        <v>1.52670002</v>
      </c>
      <c r="H99">
        <v>1250.3730468700001</v>
      </c>
      <c r="J99" s="2">
        <f>TREND(Calibration!$A$2:$A$4,Calibration!$B$2:$B$4,C99)</f>
        <v>383.31089941200383</v>
      </c>
      <c r="K99" s="2">
        <f>TREND(Calibration!$A$2:$A$4,Calibration!$C$2:$C$4,E99)</f>
        <v>561.70818897951119</v>
      </c>
      <c r="L99" s="2">
        <f>TREND(Calibration!$A$2:$A$4,Calibration!$D$2:$D$4,G99)</f>
        <v>578.10071613300954</v>
      </c>
    </row>
    <row r="100" spans="1:12" x14ac:dyDescent="0.25">
      <c r="A100">
        <v>490094</v>
      </c>
      <c r="B100">
        <v>14.18799973</v>
      </c>
      <c r="C100">
        <v>0.59240000999999998</v>
      </c>
      <c r="D100">
        <v>1006.1420288100001</v>
      </c>
      <c r="E100">
        <v>1.4726999999999999</v>
      </c>
      <c r="F100">
        <v>529.25097656000003</v>
      </c>
      <c r="G100">
        <v>1.51859999</v>
      </c>
      <c r="H100">
        <v>9.9000003020963209E+37</v>
      </c>
      <c r="J100" s="2">
        <f>TREND(Calibration!$A$2:$A$4,Calibration!$B$2:$B$4,C100)</f>
        <v>387.3257284656201</v>
      </c>
      <c r="K100" s="2">
        <f>TREND(Calibration!$A$2:$A$4,Calibration!$C$2:$C$4,E100)</f>
        <v>573.48732664392617</v>
      </c>
      <c r="L100" s="2">
        <f>TREND(Calibration!$A$2:$A$4,Calibration!$D$2:$D$4,G100)</f>
        <v>574.75137171798315</v>
      </c>
    </row>
    <row r="101" spans="1:12" x14ac:dyDescent="0.25">
      <c r="A101">
        <v>495093</v>
      </c>
      <c r="B101">
        <v>14.13300037</v>
      </c>
      <c r="C101">
        <v>0.57950002</v>
      </c>
      <c r="D101">
        <v>1083.48706055</v>
      </c>
      <c r="E101">
        <v>1.53530002</v>
      </c>
      <c r="F101">
        <v>699.32897949000005</v>
      </c>
      <c r="G101">
        <v>1.5120999799999999</v>
      </c>
      <c r="H101">
        <v>9.9000003020963209E+37</v>
      </c>
      <c r="J101" s="2">
        <f>TREND(Calibration!$A$2:$A$4,Calibration!$B$2:$B$4,C101)</f>
        <v>379.35784313587254</v>
      </c>
      <c r="K101" s="2">
        <f>TREND(Calibration!$A$2:$A$4,Calibration!$C$2:$C$4,E101)</f>
        <v>598.73990416030415</v>
      </c>
      <c r="L101" s="2">
        <f>TREND(Calibration!$A$2:$A$4,Calibration!$D$2:$D$4,G101)</f>
        <v>572.06363201935039</v>
      </c>
    </row>
    <row r="102" spans="1:12" x14ac:dyDescent="0.25">
      <c r="A102">
        <v>500093</v>
      </c>
      <c r="B102">
        <v>14.14299965</v>
      </c>
      <c r="C102">
        <v>0.58859998000000002</v>
      </c>
      <c r="D102">
        <v>541.43200683999999</v>
      </c>
      <c r="E102">
        <v>1.4694999500000001</v>
      </c>
      <c r="F102">
        <v>1264.70605469</v>
      </c>
      <c r="G102">
        <v>1.51269996</v>
      </c>
      <c r="H102">
        <v>1015.84997559</v>
      </c>
      <c r="J102" s="2">
        <f>TREND(Calibration!$A$2:$A$4,Calibration!$B$2:$B$4,C102)</f>
        <v>384.97857910429497</v>
      </c>
      <c r="K102" s="2">
        <f>TREND(Calibration!$A$2:$A$4,Calibration!$C$2:$C$4,E102)</f>
        <v>572.19644030425275</v>
      </c>
      <c r="L102" s="2">
        <f>TREND(Calibration!$A$2:$A$4,Calibration!$D$2:$D$4,G102)</f>
        <v>572.31172241680906</v>
      </c>
    </row>
    <row r="103" spans="1:12" x14ac:dyDescent="0.25">
      <c r="A103">
        <v>505092</v>
      </c>
      <c r="B103">
        <v>14.08699989</v>
      </c>
      <c r="C103">
        <v>0.58859998000000002</v>
      </c>
      <c r="D103">
        <v>824.04901123000002</v>
      </c>
      <c r="E103">
        <v>1.3619999899999999</v>
      </c>
      <c r="F103">
        <v>1151.7280273399999</v>
      </c>
      <c r="G103">
        <v>1.51429999</v>
      </c>
      <c r="H103">
        <v>9.9000003020963209E+37</v>
      </c>
      <c r="J103" s="2">
        <f>TREND(Calibration!$A$2:$A$4,Calibration!$B$2:$B$4,C103)</f>
        <v>384.97857910429497</v>
      </c>
      <c r="K103" s="2">
        <f>TREND(Calibration!$A$2:$A$4,Calibration!$C$2:$C$4,E103)</f>
        <v>528.83142104535261</v>
      </c>
      <c r="L103" s="2">
        <f>TREND(Calibration!$A$2:$A$4,Calibration!$D$2:$D$4,G103)</f>
        <v>572.97333126818069</v>
      </c>
    </row>
    <row r="104" spans="1:12" x14ac:dyDescent="0.25">
      <c r="A104">
        <v>510091</v>
      </c>
      <c r="B104">
        <v>14.06099987</v>
      </c>
      <c r="C104">
        <v>0.58920002000000005</v>
      </c>
      <c r="D104">
        <v>648.66302489999998</v>
      </c>
      <c r="E104">
        <v>1.3128000500000001</v>
      </c>
      <c r="F104">
        <v>1216.4949951200001</v>
      </c>
      <c r="G104">
        <v>1.51540005</v>
      </c>
      <c r="H104">
        <v>9.9000003020963209E+37</v>
      </c>
      <c r="J104" s="2">
        <f>TREND(Calibration!$A$2:$A$4,Calibration!$B$2:$B$4,C104)</f>
        <v>385.34920341588452</v>
      </c>
      <c r="K104" s="2">
        <f>TREND(Calibration!$A$2:$A$4,Calibration!$C$2:$C$4,E104)</f>
        <v>508.98437788704155</v>
      </c>
      <c r="L104" s="2">
        <f>TREND(Calibration!$A$2:$A$4,Calibration!$D$2:$D$4,G104)</f>
        <v>573.42820363497356</v>
      </c>
    </row>
    <row r="105" spans="1:12" x14ac:dyDescent="0.25">
      <c r="A105">
        <v>515091</v>
      </c>
      <c r="B105">
        <v>14.10400009</v>
      </c>
      <c r="C105">
        <v>0.58810001999999995</v>
      </c>
      <c r="D105">
        <v>362.05300903</v>
      </c>
      <c r="E105">
        <v>1.3344000600000001</v>
      </c>
      <c r="F105">
        <v>9.9000003020963209E+37</v>
      </c>
      <c r="G105">
        <v>1.52180004</v>
      </c>
      <c r="H105">
        <v>9.9000003020963209E+37</v>
      </c>
      <c r="J105" s="2">
        <f>TREND(Calibration!$A$2:$A$4,Calibration!$B$2:$B$4,C105)</f>
        <v>384.6697708068109</v>
      </c>
      <c r="K105" s="2">
        <f>TREND(Calibration!$A$2:$A$4,Calibration!$C$2:$C$4,E105)</f>
        <v>517.69772856775285</v>
      </c>
      <c r="L105" s="2">
        <f>TREND(Calibration!$A$2:$A$4,Calibration!$D$2:$D$4,G105)</f>
        <v>576.0745852857483</v>
      </c>
    </row>
    <row r="106" spans="1:12" x14ac:dyDescent="0.25">
      <c r="A106">
        <v>520092</v>
      </c>
      <c r="B106">
        <v>14.1420002</v>
      </c>
      <c r="C106">
        <v>0.60210001000000002</v>
      </c>
      <c r="D106">
        <v>1178.5710449200001</v>
      </c>
      <c r="E106">
        <v>1.3403999799999999</v>
      </c>
      <c r="F106">
        <v>1015.49798584</v>
      </c>
      <c r="G106">
        <v>1.5169999599999999</v>
      </c>
      <c r="H106">
        <v>9.9000003020963209E+37</v>
      </c>
      <c r="J106" s="2">
        <f>TREND(Calibration!$A$2:$A$4,Calibration!$B$2:$B$4,C106)</f>
        <v>393.31708874563208</v>
      </c>
      <c r="K106" s="2">
        <f>TREND(Calibration!$A$2:$A$4,Calibration!$C$2:$C$4,E106)</f>
        <v>520.11807036464143</v>
      </c>
      <c r="L106" s="2">
        <f>TREND(Calibration!$A$2:$A$4,Calibration!$D$2:$D$4,G106)</f>
        <v>574.08976286661152</v>
      </c>
    </row>
    <row r="107" spans="1:12" x14ac:dyDescent="0.25">
      <c r="A107">
        <v>525091</v>
      </c>
      <c r="B107">
        <v>14.20100021</v>
      </c>
      <c r="C107">
        <v>0.59729999</v>
      </c>
      <c r="D107">
        <v>853.53002930000002</v>
      </c>
      <c r="E107">
        <v>1.35599995</v>
      </c>
      <c r="F107">
        <v>1265.3919677700001</v>
      </c>
      <c r="G107">
        <v>1.5212999599999999</v>
      </c>
      <c r="H107">
        <v>9.9000003020963209E+37</v>
      </c>
      <c r="J107" s="2">
        <f>TREND(Calibration!$A$2:$A$4,Calibration!$B$2:$B$4,C107)</f>
        <v>390.35227955271836</v>
      </c>
      <c r="K107" s="2">
        <f>TREND(Calibration!$A$2:$A$4,Calibration!$C$2:$C$4,E107)</f>
        <v>526.41103084098268</v>
      </c>
      <c r="L107" s="2">
        <f>TREND(Calibration!$A$2:$A$4,Calibration!$D$2:$D$4,G107)</f>
        <v>575.86780331641398</v>
      </c>
    </row>
    <row r="108" spans="1:12" x14ac:dyDescent="0.25">
      <c r="A108">
        <v>530094</v>
      </c>
      <c r="B108">
        <v>14.272999759999999</v>
      </c>
      <c r="C108">
        <v>0.58319997999999995</v>
      </c>
      <c r="D108">
        <v>963.28198241999996</v>
      </c>
      <c r="E108">
        <v>1.4148999499999999</v>
      </c>
      <c r="F108">
        <v>943.22302246000004</v>
      </c>
      <c r="G108">
        <v>1.52079999</v>
      </c>
      <c r="H108">
        <v>9.9000003020963209E+37</v>
      </c>
      <c r="J108" s="2">
        <f>TREND(Calibration!$A$2:$A$4,Calibration!$B$2:$B$4,C108)</f>
        <v>381.6431826597522</v>
      </c>
      <c r="K108" s="2">
        <f>TREND(Calibration!$A$2:$A$4,Calibration!$C$2:$C$4,E108)</f>
        <v>550.17103628051223</v>
      </c>
      <c r="L108" s="2">
        <f>TREND(Calibration!$A$2:$A$4,Calibration!$D$2:$D$4,G108)</f>
        <v>575.66106683183546</v>
      </c>
    </row>
    <row r="109" spans="1:12" x14ac:dyDescent="0.25">
      <c r="A109">
        <v>535092</v>
      </c>
      <c r="B109">
        <v>14.369999890000001</v>
      </c>
      <c r="C109">
        <v>0.59079999000000005</v>
      </c>
      <c r="D109">
        <v>454.77600097999999</v>
      </c>
      <c r="E109">
        <v>1.4770000000000001</v>
      </c>
      <c r="F109">
        <v>1204.58105469</v>
      </c>
      <c r="G109">
        <v>1.51970005</v>
      </c>
      <c r="H109">
        <v>1253.3520507799999</v>
      </c>
      <c r="J109" s="2">
        <f>TREND(Calibration!$A$2:$A$4,Calibration!$B$2:$B$4,C109)</f>
        <v>386.33745049910209</v>
      </c>
      <c r="K109" s="2">
        <f>TREND(Calibration!$A$2:$A$4,Calibration!$C$2:$C$4,E109)</f>
        <v>575.22192805971531</v>
      </c>
      <c r="L109" s="2">
        <f>TREND(Calibration!$A$2:$A$4,Calibration!$D$2:$D$4,G109)</f>
        <v>575.20624408477602</v>
      </c>
    </row>
    <row r="110" spans="1:12" x14ac:dyDescent="0.25">
      <c r="A110">
        <v>540091</v>
      </c>
      <c r="B110">
        <v>14.33699989</v>
      </c>
      <c r="C110">
        <v>0.59079999000000005</v>
      </c>
      <c r="D110">
        <v>767.56799316000001</v>
      </c>
      <c r="E110">
        <v>1.4635000199999999</v>
      </c>
      <c r="F110">
        <v>1073.0860595700001</v>
      </c>
      <c r="G110">
        <v>1.52509999</v>
      </c>
      <c r="H110">
        <v>1277.05895996</v>
      </c>
      <c r="J110" s="2">
        <f>TREND(Calibration!$A$2:$A$4,Calibration!$B$2:$B$4,C110)</f>
        <v>386.33745049910209</v>
      </c>
      <c r="K110" s="2">
        <f>TREND(Calibration!$A$2:$A$4,Calibration!$C$2:$C$4,E110)</f>
        <v>569.77609447340728</v>
      </c>
      <c r="L110" s="2">
        <f>TREND(Calibration!$A$2:$A$4,Calibration!$D$2:$D$4,G110)</f>
        <v>577.43910728163792</v>
      </c>
    </row>
    <row r="111" spans="1:12" x14ac:dyDescent="0.25">
      <c r="A111">
        <v>545091</v>
      </c>
      <c r="B111">
        <v>14.24600029</v>
      </c>
      <c r="C111">
        <v>0.59189999000000004</v>
      </c>
      <c r="D111">
        <v>668.39398193</v>
      </c>
      <c r="E111">
        <v>1.4315999699999999</v>
      </c>
      <c r="F111">
        <v>9.9000003020963209E+37</v>
      </c>
      <c r="G111">
        <v>1.5255999600000001</v>
      </c>
      <c r="H111">
        <v>1352.1319580100001</v>
      </c>
      <c r="J111" s="2">
        <f>TREND(Calibration!$A$2:$A$4,Calibration!$B$2:$B$4,C111)</f>
        <v>387.01688310817565</v>
      </c>
      <c r="K111" s="2">
        <f>TREND(Calibration!$A$2:$A$4,Calibration!$C$2:$C$4,E111)</f>
        <v>556.9077521725369</v>
      </c>
      <c r="L111" s="2">
        <f>TREND(Calibration!$A$2:$A$4,Calibration!$D$2:$D$4,G111)</f>
        <v>577.64584376621656</v>
      </c>
    </row>
    <row r="112" spans="1:12" x14ac:dyDescent="0.25">
      <c r="A112">
        <v>550091</v>
      </c>
      <c r="B112">
        <v>14.10700035</v>
      </c>
      <c r="C112">
        <v>0.57679999000000004</v>
      </c>
      <c r="D112">
        <v>1143.68200684</v>
      </c>
      <c r="E112">
        <v>1.3705999900000001</v>
      </c>
      <c r="F112">
        <v>1012.57598877</v>
      </c>
      <c r="G112">
        <v>1.5262000600000001</v>
      </c>
      <c r="H112">
        <v>935.89202881000006</v>
      </c>
      <c r="J112" s="2">
        <f>TREND(Calibration!$A$2:$A$4,Calibration!$B$2:$B$4,C112)</f>
        <v>377.69012638362091</v>
      </c>
      <c r="K112" s="2">
        <f>TREND(Calibration!$A$2:$A$4,Calibration!$C$2:$C$4,E112)</f>
        <v>532.3006238769309</v>
      </c>
      <c r="L112" s="2">
        <f>TREND(Calibration!$A$2:$A$4,Calibration!$D$2:$D$4,G112)</f>
        <v>577.89398378340877</v>
      </c>
    </row>
    <row r="113" spans="1:12" x14ac:dyDescent="0.25">
      <c r="A113">
        <v>555091</v>
      </c>
      <c r="B113">
        <v>14.178000450000001</v>
      </c>
      <c r="C113">
        <v>0.58490001999999996</v>
      </c>
      <c r="D113">
        <v>649.85302734000004</v>
      </c>
      <c r="E113">
        <v>1.3717000500000001</v>
      </c>
      <c r="F113">
        <v>1214.30505371</v>
      </c>
      <c r="G113">
        <v>1.5110000400000001</v>
      </c>
      <c r="H113">
        <v>1238.1999511700001</v>
      </c>
      <c r="J113" s="2">
        <f>TREND(Calibration!$A$2:$A$4,Calibration!$B$2:$B$4,C113)</f>
        <v>382.69323958041525</v>
      </c>
      <c r="K113" s="2">
        <f>TREND(Calibration!$A$2:$A$4,Calibration!$C$2:$C$4,E113)</f>
        <v>532.7443833265711</v>
      </c>
      <c r="L113" s="2">
        <f>TREND(Calibration!$A$2:$A$4,Calibration!$D$2:$D$4,G113)</f>
        <v>571.60880927229096</v>
      </c>
    </row>
    <row r="114" spans="1:12" x14ac:dyDescent="0.25">
      <c r="A114">
        <v>560091</v>
      </c>
      <c r="B114">
        <v>14.243000029999999</v>
      </c>
      <c r="C114">
        <v>0.58490001999999996</v>
      </c>
      <c r="D114">
        <v>911.39300536999997</v>
      </c>
      <c r="E114">
        <v>1.3354999999999999</v>
      </c>
      <c r="F114">
        <v>940.63800048999997</v>
      </c>
      <c r="G114">
        <v>1.5163999800000001</v>
      </c>
      <c r="H114">
        <v>1187.5329589800001</v>
      </c>
      <c r="J114" s="2">
        <f>TREND(Calibration!$A$2:$A$4,Calibration!$B$2:$B$4,C114)</f>
        <v>382.69323958041525</v>
      </c>
      <c r="K114" s="2">
        <f>TREND(Calibration!$A$2:$A$4,Calibration!$C$2:$C$4,E114)</f>
        <v>518.14143960991157</v>
      </c>
      <c r="L114" s="2">
        <f>TREND(Calibration!$A$2:$A$4,Calibration!$D$2:$D$4,G114)</f>
        <v>573.84167246915297</v>
      </c>
    </row>
    <row r="115" spans="1:12" x14ac:dyDescent="0.25">
      <c r="A115">
        <v>565092</v>
      </c>
      <c r="B115">
        <v>14.380000109999999</v>
      </c>
      <c r="C115">
        <v>0.59079999000000005</v>
      </c>
      <c r="D115">
        <v>928.60498046999999</v>
      </c>
      <c r="E115">
        <v>1.3674000500000001</v>
      </c>
      <c r="F115">
        <v>674.80102538999995</v>
      </c>
      <c r="G115">
        <v>1.5163999800000001</v>
      </c>
      <c r="H115">
        <v>9.9000003020963209E+37</v>
      </c>
      <c r="J115" s="2">
        <f>TREND(Calibration!$A$2:$A$4,Calibration!$B$2:$B$4,C115)</f>
        <v>386.33745049910209</v>
      </c>
      <c r="K115" s="2">
        <f>TREND(Calibration!$A$2:$A$4,Calibration!$C$2:$C$4,E115)</f>
        <v>531.00978191078207</v>
      </c>
      <c r="L115" s="2">
        <f>TREND(Calibration!$A$2:$A$4,Calibration!$D$2:$D$4,G115)</f>
        <v>573.84167246915297</v>
      </c>
    </row>
    <row r="116" spans="1:12" x14ac:dyDescent="0.25">
      <c r="A116">
        <v>570092</v>
      </c>
      <c r="B116">
        <v>14.51599979</v>
      </c>
      <c r="C116">
        <v>0.57950002</v>
      </c>
      <c r="D116">
        <v>1075.7690429700001</v>
      </c>
      <c r="E116">
        <v>1.31449997</v>
      </c>
      <c r="F116">
        <v>668.39599609000004</v>
      </c>
      <c r="G116">
        <v>1.5212999599999999</v>
      </c>
      <c r="H116">
        <v>9.9000003020963209E+37</v>
      </c>
      <c r="J116" s="2">
        <f>TREND(Calibration!$A$2:$A$4,Calibration!$B$2:$B$4,C116)</f>
        <v>379.35784313587254</v>
      </c>
      <c r="K116" s="2">
        <f>TREND(Calibration!$A$2:$A$4,Calibration!$C$2:$C$4,E116)</f>
        <v>509.6701182681411</v>
      </c>
      <c r="L116" s="2">
        <f>TREND(Calibration!$A$2:$A$4,Calibration!$D$2:$D$4,G116)</f>
        <v>575.86780331641398</v>
      </c>
    </row>
    <row r="117" spans="1:12" x14ac:dyDescent="0.25">
      <c r="A117">
        <v>575093</v>
      </c>
      <c r="B117">
        <v>14.61900043</v>
      </c>
      <c r="C117">
        <v>0.57509999999999994</v>
      </c>
      <c r="D117">
        <v>442.91799927</v>
      </c>
      <c r="E117">
        <v>1.35769999</v>
      </c>
      <c r="F117">
        <v>723.88598633000004</v>
      </c>
      <c r="G117">
        <v>1.53429997</v>
      </c>
      <c r="H117">
        <v>9.9000003020963209E+37</v>
      </c>
      <c r="J117" s="2">
        <f>TREND(Calibration!$A$2:$A$4,Calibration!$B$2:$B$4,C117)</f>
        <v>376.64010034625824</v>
      </c>
      <c r="K117" s="2">
        <f>TREND(Calibration!$A$2:$A$4,Calibration!$C$2:$C$4,E117)</f>
        <v>527.09681962956358</v>
      </c>
      <c r="L117" s="2">
        <f>TREND(Calibration!$A$2:$A$4,Calibration!$D$2:$D$4,G117)</f>
        <v>581.24327857870162</v>
      </c>
    </row>
    <row r="118" spans="1:12" x14ac:dyDescent="0.25">
      <c r="A118">
        <v>580093</v>
      </c>
      <c r="B118">
        <v>14.50300026</v>
      </c>
      <c r="C118">
        <v>0.57509999999999994</v>
      </c>
      <c r="D118">
        <v>555.55297852000001</v>
      </c>
      <c r="E118">
        <v>1.3711999699999999</v>
      </c>
      <c r="F118">
        <v>542.35400390999996</v>
      </c>
      <c r="G118">
        <v>1.5336999899999999</v>
      </c>
      <c r="H118">
        <v>9.9000003020963209E+37</v>
      </c>
      <c r="J118" s="2">
        <f>TREND(Calibration!$A$2:$A$4,Calibration!$B$2:$B$4,C118)</f>
        <v>376.64010034625824</v>
      </c>
      <c r="K118" s="2">
        <f>TREND(Calibration!$A$2:$A$4,Calibration!$C$2:$C$4,E118)</f>
        <v>532.54265321587161</v>
      </c>
      <c r="L118" s="2">
        <f>TREND(Calibration!$A$2:$A$4,Calibration!$D$2:$D$4,G118)</f>
        <v>580.99518818124284</v>
      </c>
    </row>
    <row r="119" spans="1:12" x14ac:dyDescent="0.25">
      <c r="A119">
        <v>585092</v>
      </c>
      <c r="B119">
        <v>14.385999679999999</v>
      </c>
      <c r="C119">
        <v>0.58160000999999995</v>
      </c>
      <c r="D119">
        <v>652.74499512</v>
      </c>
      <c r="E119">
        <v>1.3960000299999999</v>
      </c>
      <c r="F119">
        <v>354.95001221000001</v>
      </c>
      <c r="G119">
        <v>1.52890003</v>
      </c>
      <c r="H119">
        <v>9.9000003020963209E+37</v>
      </c>
      <c r="J119" s="2">
        <f>TREND(Calibration!$A$2:$A$4,Calibration!$B$2:$B$4,C119)</f>
        <v>380.65493557653457</v>
      </c>
      <c r="K119" s="2">
        <f>TREND(Calibration!$A$2:$A$4,Calibration!$C$2:$C$4,E119)</f>
        <v>542.54689023625633</v>
      </c>
      <c r="L119" s="2">
        <f>TREND(Calibration!$A$2:$A$4,Calibration!$D$2:$D$4,G119)</f>
        <v>579.01041538183972</v>
      </c>
    </row>
    <row r="120" spans="1:12" x14ac:dyDescent="0.25">
      <c r="A120">
        <v>590092</v>
      </c>
      <c r="B120">
        <v>14.23700047</v>
      </c>
      <c r="C120">
        <v>0.58429998000000005</v>
      </c>
      <c r="D120">
        <v>651.62402343999997</v>
      </c>
      <c r="E120">
        <v>1.37329996</v>
      </c>
      <c r="F120">
        <v>411.45901488999999</v>
      </c>
      <c r="G120">
        <v>1.52670002</v>
      </c>
      <c r="H120">
        <v>9.9000003020963209E+37</v>
      </c>
      <c r="J120" s="2">
        <f>TREND(Calibration!$A$2:$A$4,Calibration!$B$2:$B$4,C120)</f>
        <v>382.32261526882576</v>
      </c>
      <c r="K120" s="2">
        <f>TREND(Calibration!$A$2:$A$4,Calibration!$C$2:$C$4,E120)</f>
        <v>533.38978010590483</v>
      </c>
      <c r="L120" s="2">
        <f>TREND(Calibration!$A$2:$A$4,Calibration!$D$2:$D$4,G120)</f>
        <v>578.10071613300954</v>
      </c>
    </row>
    <row r="121" spans="1:12" x14ac:dyDescent="0.25">
      <c r="A121">
        <v>595093</v>
      </c>
      <c r="B121">
        <v>14.119999890000001</v>
      </c>
      <c r="C121">
        <v>0.58490001999999996</v>
      </c>
      <c r="D121">
        <v>625.41699218999997</v>
      </c>
      <c r="E121">
        <v>1.3350000399999999</v>
      </c>
      <c r="F121">
        <v>543.66101074000005</v>
      </c>
      <c r="G121">
        <v>1.5181000200000001</v>
      </c>
      <c r="H121">
        <v>9.9000003020963209E+37</v>
      </c>
      <c r="J121" s="2">
        <f>TREND(Calibration!$A$2:$A$4,Calibration!$B$2:$B$4,C121)</f>
        <v>382.69323958041525</v>
      </c>
      <c r="K121" s="2">
        <f>TREND(Calibration!$A$2:$A$4,Calibration!$C$2:$C$4,E121)</f>
        <v>517.93975790669344</v>
      </c>
      <c r="L121" s="2">
        <f>TREND(Calibration!$A$2:$A$4,Calibration!$D$2:$D$4,G121)</f>
        <v>574.54463523340462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14.09399986</v>
      </c>
      <c r="C2">
        <v>0.58219999</v>
      </c>
      <c r="D2">
        <v>337.49899291999998</v>
      </c>
      <c r="E2">
        <v>1.4068000300000001</v>
      </c>
      <c r="F2">
        <v>1114.6829834</v>
      </c>
      <c r="G2">
        <v>1.51540005</v>
      </c>
      <c r="H2">
        <v>1206.8210449200001</v>
      </c>
      <c r="J2" s="2">
        <f>TREND(Calibration!$A$2:$A$4,Calibration!$B$2:$B$4,C2)</f>
        <v>381.02552282816362</v>
      </c>
      <c r="K2" s="2">
        <f>TREND(Calibration!$A$2:$A$4,Calibration!$C$2:$C$4,E2)</f>
        <v>546.90356355963354</v>
      </c>
      <c r="L2" s="2">
        <f>TREND(Calibration!$A$2:$A$4,Calibration!$D$2:$D$4,G2)</f>
        <v>573.42820363497356</v>
      </c>
      <c r="N2" s="2">
        <f>AVERAGE(J2:J121)</f>
        <v>384.4021046759425</v>
      </c>
    </row>
    <row r="3" spans="1:14" x14ac:dyDescent="0.25">
      <c r="A3">
        <v>5079</v>
      </c>
      <c r="B3">
        <v>14.126000400000001</v>
      </c>
      <c r="C3">
        <v>0.58920002000000005</v>
      </c>
      <c r="D3">
        <v>991.83001708999996</v>
      </c>
      <c r="E3">
        <v>1.3069000200000001</v>
      </c>
      <c r="F3">
        <v>576.375</v>
      </c>
      <c r="G3">
        <v>1.50890005</v>
      </c>
      <c r="H3">
        <v>9.9000003020963209E+37</v>
      </c>
      <c r="J3" s="2">
        <f>TREND(Calibration!$A$2:$A$4,Calibration!$B$2:$B$4,C3)</f>
        <v>385.34920341588452</v>
      </c>
      <c r="K3" s="2">
        <f>TREND(Calibration!$A$2:$A$4,Calibration!$C$2:$C$4,E3)</f>
        <v>506.60433128443731</v>
      </c>
      <c r="L3" s="2">
        <f>TREND(Calibration!$A$2:$A$4,Calibration!$D$2:$D$4,G3)</f>
        <v>570.74046807131867</v>
      </c>
    </row>
    <row r="4" spans="1:14" x14ac:dyDescent="0.25">
      <c r="A4">
        <v>10080</v>
      </c>
      <c r="B4">
        <v>14.274999619999999</v>
      </c>
      <c r="C4">
        <v>0.58270001000000005</v>
      </c>
      <c r="D4">
        <v>843.41497803000004</v>
      </c>
      <c r="E4">
        <v>1.3226000099999999</v>
      </c>
      <c r="F4">
        <v>1086.98205566</v>
      </c>
      <c r="G4">
        <v>1.5099999900000001</v>
      </c>
      <c r="H4">
        <v>9.9000003020963209E+37</v>
      </c>
      <c r="J4" s="2">
        <f>TREND(Calibration!$A$2:$A$4,Calibration!$B$2:$B$4,C4)</f>
        <v>381.33436818560818</v>
      </c>
      <c r="K4" s="2">
        <f>TREND(Calibration!$A$2:$A$4,Calibration!$C$2:$C$4,E4)</f>
        <v>512.93763939650114</v>
      </c>
      <c r="L4" s="2">
        <f>TREND(Calibration!$A$2:$A$4,Calibration!$D$2:$D$4,G4)</f>
        <v>571.19529081837823</v>
      </c>
    </row>
    <row r="5" spans="1:14" x14ac:dyDescent="0.25">
      <c r="A5">
        <v>15080</v>
      </c>
      <c r="B5">
        <v>14.463999749999999</v>
      </c>
      <c r="C5">
        <v>0.58700001000000002</v>
      </c>
      <c r="D5">
        <v>668.66900635000002</v>
      </c>
      <c r="E5">
        <v>1.33819997</v>
      </c>
      <c r="F5">
        <v>9.9000003020963209E+37</v>
      </c>
      <c r="G5">
        <v>1.5077999799999999</v>
      </c>
      <c r="H5">
        <v>1048.1529541</v>
      </c>
      <c r="J5" s="2">
        <f>TREND(Calibration!$A$2:$A$4,Calibration!$B$2:$B$4,C5)</f>
        <v>383.99033202107739</v>
      </c>
      <c r="K5" s="2">
        <f>TREND(Calibration!$A$2:$A$4,Calibration!$C$2:$C$4,E5)</f>
        <v>519.23059583888562</v>
      </c>
      <c r="L5" s="2">
        <f>TREND(Calibration!$A$2:$A$4,Calibration!$D$2:$D$4,G5)</f>
        <v>570.28559156954793</v>
      </c>
    </row>
    <row r="6" spans="1:14" x14ac:dyDescent="0.25">
      <c r="A6">
        <v>20084</v>
      </c>
      <c r="B6">
        <v>14.631999970000001</v>
      </c>
      <c r="C6">
        <v>0.58319997999999995</v>
      </c>
      <c r="D6">
        <v>457.57299805000002</v>
      </c>
      <c r="E6">
        <v>1.2826000500000001</v>
      </c>
      <c r="F6">
        <v>9.9000003020963209E+37</v>
      </c>
      <c r="G6">
        <v>1.5046000500000001</v>
      </c>
      <c r="H6">
        <v>1277.55505371</v>
      </c>
      <c r="J6" s="2">
        <f>TREND(Calibration!$A$2:$A$4,Calibration!$B$2:$B$4,C6)</f>
        <v>381.6431826597522</v>
      </c>
      <c r="K6" s="2">
        <f>TREND(Calibration!$A$2:$A$4,Calibration!$C$2:$C$4,E6)</f>
        <v>496.80182840870884</v>
      </c>
      <c r="L6" s="2">
        <f>TREND(Calibration!$A$2:$A$4,Calibration!$D$2:$D$4,G6)</f>
        <v>568.96242762151621</v>
      </c>
    </row>
    <row r="7" spans="1:14" x14ac:dyDescent="0.25">
      <c r="A7">
        <v>25081</v>
      </c>
      <c r="B7">
        <v>14.631999970000001</v>
      </c>
      <c r="C7">
        <v>0.58109999000000001</v>
      </c>
      <c r="D7">
        <v>821.10601807</v>
      </c>
      <c r="E7">
        <v>1.2783000499999999</v>
      </c>
      <c r="F7">
        <v>9.9000003020963209E+37</v>
      </c>
      <c r="G7">
        <v>1.50619996</v>
      </c>
      <c r="H7">
        <v>9.9000003020963209E+37</v>
      </c>
      <c r="J7" s="2">
        <f>TREND(Calibration!$A$2:$A$4,Calibration!$B$2:$B$4,C7)</f>
        <v>380.34609021909012</v>
      </c>
      <c r="K7" s="2">
        <f>TREND(Calibration!$A$2:$A$4,Calibration!$C$2:$C$4,E7)</f>
        <v>495.0672269929197</v>
      </c>
      <c r="L7" s="2">
        <f>TREND(Calibration!$A$2:$A$4,Calibration!$D$2:$D$4,G7)</f>
        <v>569.62398685315429</v>
      </c>
    </row>
    <row r="8" spans="1:14" x14ac:dyDescent="0.25">
      <c r="A8">
        <v>30086</v>
      </c>
      <c r="B8">
        <v>14.50899982</v>
      </c>
      <c r="C8">
        <v>0.57889997999999998</v>
      </c>
      <c r="D8">
        <v>649.93298340000001</v>
      </c>
      <c r="E8">
        <v>1.2632000400000001</v>
      </c>
      <c r="F8">
        <v>9.9000003020963209E+37</v>
      </c>
      <c r="G8">
        <v>1.5099999900000001</v>
      </c>
      <c r="H8">
        <v>1007.52301025</v>
      </c>
      <c r="J8" s="2">
        <f>TREND(Calibration!$A$2:$A$4,Calibration!$B$2:$B$4,C8)</f>
        <v>378.98721882428299</v>
      </c>
      <c r="K8" s="2">
        <f>TREND(Calibration!$A$2:$A$4,Calibration!$C$2:$C$4,E8)</f>
        <v>488.97594821979663</v>
      </c>
      <c r="L8" s="2">
        <f>TREND(Calibration!$A$2:$A$4,Calibration!$D$2:$D$4,G8)</f>
        <v>571.19529081837823</v>
      </c>
    </row>
    <row r="9" spans="1:14" x14ac:dyDescent="0.25">
      <c r="A9">
        <v>35085</v>
      </c>
      <c r="B9">
        <v>14.38899994</v>
      </c>
      <c r="C9">
        <v>0.58270001000000005</v>
      </c>
      <c r="D9">
        <v>643.54498291000004</v>
      </c>
      <c r="E9">
        <v>1.26370001</v>
      </c>
      <c r="F9">
        <v>1304.7419433600001</v>
      </c>
      <c r="G9">
        <v>1.5099999900000001</v>
      </c>
      <c r="H9">
        <v>1253.0639648399999</v>
      </c>
      <c r="J9" s="2">
        <f>TREND(Calibration!$A$2:$A$4,Calibration!$B$2:$B$4,C9)</f>
        <v>381.33436818560818</v>
      </c>
      <c r="K9" s="2">
        <f>TREND(Calibration!$A$2:$A$4,Calibration!$C$2:$C$4,E9)</f>
        <v>489.17763395697153</v>
      </c>
      <c r="L9" s="2">
        <f>TREND(Calibration!$A$2:$A$4,Calibration!$D$2:$D$4,G9)</f>
        <v>571.19529081837823</v>
      </c>
    </row>
    <row r="10" spans="1:14" x14ac:dyDescent="0.25">
      <c r="A10">
        <v>40085</v>
      </c>
      <c r="B10">
        <v>14.25</v>
      </c>
      <c r="C10">
        <v>0.56969999999999998</v>
      </c>
      <c r="D10">
        <v>9.9000003020963209E+37</v>
      </c>
      <c r="E10">
        <v>1.2696000300000001</v>
      </c>
      <c r="F10">
        <v>492.92098999000001</v>
      </c>
      <c r="G10">
        <v>1.5067000399999999</v>
      </c>
      <c r="H10">
        <v>9.9000003020963209E+37</v>
      </c>
      <c r="J10" s="2">
        <f>TREND(Calibration!$A$2:$A$4,Calibration!$B$2:$B$4,C10)</f>
        <v>373.30470390171553</v>
      </c>
      <c r="K10" s="2">
        <f>TREND(Calibration!$A$2:$A$4,Calibration!$C$2:$C$4,E10)</f>
        <v>491.55767652561894</v>
      </c>
      <c r="L10" s="2">
        <f>TREND(Calibration!$A$2:$A$4,Calibration!$D$2:$D$4,G10)</f>
        <v>569.83076882248849</v>
      </c>
    </row>
    <row r="11" spans="1:14" x14ac:dyDescent="0.25">
      <c r="A11">
        <v>45087</v>
      </c>
      <c r="B11">
        <v>14.25</v>
      </c>
      <c r="C11">
        <v>0.57730000999999997</v>
      </c>
      <c r="D11">
        <v>409.53900146000001</v>
      </c>
      <c r="E11">
        <v>1.32089996</v>
      </c>
      <c r="F11">
        <v>1131.9739990200001</v>
      </c>
      <c r="G11">
        <v>1.50940001</v>
      </c>
      <c r="H11">
        <v>922.29199218999997</v>
      </c>
      <c r="J11" s="2">
        <f>TREND(Calibration!$A$2:$A$4,Calibration!$B$2:$B$4,C11)</f>
        <v>377.99897174106536</v>
      </c>
      <c r="K11" s="2">
        <f>TREND(Calibration!$A$2:$A$4,Calibration!$C$2:$C$4,E11)</f>
        <v>512.25184657396335</v>
      </c>
      <c r="L11" s="2">
        <f>TREND(Calibration!$A$2:$A$4,Calibration!$D$2:$D$4,G11)</f>
        <v>570.94720042091944</v>
      </c>
    </row>
    <row r="12" spans="1:14" x14ac:dyDescent="0.25">
      <c r="A12">
        <v>50087</v>
      </c>
      <c r="B12">
        <v>14.17199993</v>
      </c>
      <c r="C12">
        <v>0.57569999000000005</v>
      </c>
      <c r="D12">
        <v>826.96002196999996</v>
      </c>
      <c r="E12">
        <v>1.3014999599999999</v>
      </c>
      <c r="F12">
        <v>851.61602783000001</v>
      </c>
      <c r="G12">
        <v>1.5116000199999999</v>
      </c>
      <c r="H12">
        <v>1212.8010253899999</v>
      </c>
      <c r="J12" s="2">
        <f>TREND(Calibration!$A$2:$A$4,Calibration!$B$2:$B$4,C12)</f>
        <v>377.01069377454741</v>
      </c>
      <c r="K12" s="2">
        <f>TREND(Calibration!$A$2:$A$4,Calibration!$C$2:$C$4,E12)</f>
        <v>504.42597041900797</v>
      </c>
      <c r="L12" s="2">
        <f>TREND(Calibration!$A$2:$A$4,Calibration!$D$2:$D$4,G12)</f>
        <v>571.85689966974962</v>
      </c>
    </row>
    <row r="13" spans="1:14" x14ac:dyDescent="0.25">
      <c r="A13">
        <v>55087</v>
      </c>
      <c r="B13">
        <v>14.18500042</v>
      </c>
      <c r="C13">
        <v>0.57300001</v>
      </c>
      <c r="D13">
        <v>908.78399658000001</v>
      </c>
      <c r="E13">
        <v>1.2891000500000001</v>
      </c>
      <c r="F13">
        <v>889.18103026999995</v>
      </c>
      <c r="G13">
        <v>1.50940001</v>
      </c>
      <c r="H13">
        <v>1186.4110107399999</v>
      </c>
      <c r="J13" s="2">
        <f>TREND(Calibration!$A$2:$A$4,Calibration!$B$2:$B$4,C13)</f>
        <v>375.34300790559615</v>
      </c>
      <c r="K13" s="2">
        <f>TREND(Calibration!$A$2:$A$4,Calibration!$C$2:$C$4,E13)</f>
        <v>499.42390031629702</v>
      </c>
      <c r="L13" s="2">
        <f>TREND(Calibration!$A$2:$A$4,Calibration!$D$2:$D$4,G13)</f>
        <v>570.94720042091944</v>
      </c>
    </row>
    <row r="14" spans="1:14" x14ac:dyDescent="0.25">
      <c r="A14">
        <v>60087</v>
      </c>
      <c r="B14">
        <v>14.22999954</v>
      </c>
      <c r="C14">
        <v>0.58109999000000001</v>
      </c>
      <c r="D14">
        <v>927.75402831999997</v>
      </c>
      <c r="E14">
        <v>1.2555999799999999</v>
      </c>
      <c r="F14">
        <v>955.74902343999997</v>
      </c>
      <c r="G14">
        <v>1.5116000199999999</v>
      </c>
      <c r="H14">
        <v>1122.2390136700001</v>
      </c>
      <c r="J14" s="2">
        <f>TREND(Calibration!$A$2:$A$4,Calibration!$B$2:$B$4,C14)</f>
        <v>380.34609021909012</v>
      </c>
      <c r="K14" s="2">
        <f>TREND(Calibration!$A$2:$A$4,Calibration!$C$2:$C$4,E14)</f>
        <v>485.91011686256826</v>
      </c>
      <c r="L14" s="2">
        <f>TREND(Calibration!$A$2:$A$4,Calibration!$D$2:$D$4,G14)</f>
        <v>571.85689966974962</v>
      </c>
    </row>
    <row r="15" spans="1:14" x14ac:dyDescent="0.25">
      <c r="A15">
        <v>65088</v>
      </c>
      <c r="B15">
        <v>14.243000029999999</v>
      </c>
      <c r="C15">
        <v>0.57349998000000002</v>
      </c>
      <c r="D15">
        <v>9.9000003020963209E+37</v>
      </c>
      <c r="E15">
        <v>1.2663999800000001</v>
      </c>
      <c r="F15">
        <v>396.07901000999999</v>
      </c>
      <c r="G15">
        <v>1.5120999799999999</v>
      </c>
      <c r="H15">
        <v>9.9000003020963209E+37</v>
      </c>
      <c r="J15" s="2">
        <f>TREND(Calibration!$A$2:$A$4,Calibration!$B$2:$B$4,C15)</f>
        <v>375.65182237974028</v>
      </c>
      <c r="K15" s="2">
        <f>TREND(Calibration!$A$2:$A$4,Calibration!$C$2:$C$4,E15)</f>
        <v>490.26679018594552</v>
      </c>
      <c r="L15" s="2">
        <f>TREND(Calibration!$A$2:$A$4,Calibration!$D$2:$D$4,G15)</f>
        <v>572.06363201935039</v>
      </c>
    </row>
    <row r="16" spans="1:14" x14ac:dyDescent="0.25">
      <c r="A16">
        <v>70089</v>
      </c>
      <c r="B16">
        <v>14.33699989</v>
      </c>
      <c r="C16">
        <v>0.57679999000000004</v>
      </c>
      <c r="D16">
        <v>503.67300415</v>
      </c>
      <c r="E16">
        <v>1.27610004</v>
      </c>
      <c r="F16">
        <v>758.06701659999999</v>
      </c>
      <c r="G16">
        <v>1.50940001</v>
      </c>
      <c r="H16">
        <v>959.16400146000001</v>
      </c>
      <c r="J16" s="2">
        <f>TREND(Calibration!$A$2:$A$4,Calibration!$B$2:$B$4,C16)</f>
        <v>377.69012638362091</v>
      </c>
      <c r="K16" s="2">
        <f>TREND(Calibration!$A$2:$A$4,Calibration!$C$2:$C$4,E16)</f>
        <v>494.17975246716389</v>
      </c>
      <c r="L16" s="2">
        <f>TREND(Calibration!$A$2:$A$4,Calibration!$D$2:$D$4,G16)</f>
        <v>570.94720042091944</v>
      </c>
    </row>
    <row r="17" spans="1:12" x14ac:dyDescent="0.25">
      <c r="A17">
        <v>75089</v>
      </c>
      <c r="B17">
        <v>14.288999560000001</v>
      </c>
      <c r="C17">
        <v>0.58759998999999996</v>
      </c>
      <c r="D17">
        <v>728.50299071999996</v>
      </c>
      <c r="E17">
        <v>1.26479995</v>
      </c>
      <c r="F17">
        <v>860.97802734000004</v>
      </c>
      <c r="G17">
        <v>1.5039999500000001</v>
      </c>
      <c r="H17">
        <v>1070.6550293</v>
      </c>
      <c r="J17" s="2">
        <f>TREND(Calibration!$A$2:$A$4,Calibration!$B$2:$B$4,C17)</f>
        <v>384.36091927270638</v>
      </c>
      <c r="K17" s="2">
        <f>TREND(Calibration!$A$2:$A$4,Calibration!$C$2:$C$4,E17)</f>
        <v>489.62134499913037</v>
      </c>
      <c r="L17" s="2">
        <f>TREND(Calibration!$A$2:$A$4,Calibration!$D$2:$D$4,G17)</f>
        <v>568.71428760432411</v>
      </c>
    </row>
    <row r="18" spans="1:12" x14ac:dyDescent="0.25">
      <c r="A18">
        <v>80089</v>
      </c>
      <c r="B18">
        <v>14.208000180000001</v>
      </c>
      <c r="C18">
        <v>0.57840002000000001</v>
      </c>
      <c r="D18">
        <v>995.00201416000004</v>
      </c>
      <c r="E18">
        <v>1.2798999499999999</v>
      </c>
      <c r="F18">
        <v>760.41198729999996</v>
      </c>
      <c r="G18">
        <v>1.5028999999999999</v>
      </c>
      <c r="H18">
        <v>1319.4649658200001</v>
      </c>
      <c r="J18" s="2">
        <f>TREND(Calibration!$A$2:$A$4,Calibration!$B$2:$B$4,C18)</f>
        <v>378.67841052679898</v>
      </c>
      <c r="K18" s="2">
        <f>TREND(Calibration!$A$2:$A$4,Calibration!$C$2:$C$4,E18)</f>
        <v>495.71261973829667</v>
      </c>
      <c r="L18" s="2">
        <f>TREND(Calibration!$A$2:$A$4,Calibration!$D$2:$D$4,G18)</f>
        <v>568.25946072228669</v>
      </c>
    </row>
    <row r="19" spans="1:12" x14ac:dyDescent="0.25">
      <c r="A19">
        <v>85089</v>
      </c>
      <c r="B19">
        <v>14.1590004</v>
      </c>
      <c r="C19">
        <v>0.58319997999999995</v>
      </c>
      <c r="D19">
        <v>1014.4639892599999</v>
      </c>
      <c r="E19">
        <v>1.28530002</v>
      </c>
      <c r="F19">
        <v>759.14099121000004</v>
      </c>
      <c r="G19">
        <v>1.5039999500000001</v>
      </c>
      <c r="H19">
        <v>1150.9890136700001</v>
      </c>
      <c r="J19" s="2">
        <f>TREND(Calibration!$A$2:$A$4,Calibration!$B$2:$B$4,C19)</f>
        <v>381.6431826597522</v>
      </c>
      <c r="K19" s="2">
        <f>TREND(Calibration!$A$2:$A$4,Calibration!$C$2:$C$4,E19)</f>
        <v>497.89098463768278</v>
      </c>
      <c r="L19" s="2">
        <f>TREND(Calibration!$A$2:$A$4,Calibration!$D$2:$D$4,G19)</f>
        <v>568.71428760432411</v>
      </c>
    </row>
    <row r="20" spans="1:12" x14ac:dyDescent="0.25">
      <c r="A20">
        <v>90089</v>
      </c>
      <c r="B20">
        <v>14.119999890000001</v>
      </c>
      <c r="C20">
        <v>0.58219999</v>
      </c>
      <c r="D20">
        <v>1153.8819580100001</v>
      </c>
      <c r="E20">
        <v>1.3063999399999999</v>
      </c>
      <c r="F20">
        <v>908.07202147999999</v>
      </c>
      <c r="G20">
        <v>1.5039999500000001</v>
      </c>
      <c r="H20">
        <v>1227.7399902300001</v>
      </c>
      <c r="J20" s="2">
        <f>TREND(Calibration!$A$2:$A$4,Calibration!$B$2:$B$4,C20)</f>
        <v>381.02552282816362</v>
      </c>
      <c r="K20" s="2">
        <f>TREND(Calibration!$A$2:$A$4,Calibration!$C$2:$C$4,E20)</f>
        <v>506.40260117373771</v>
      </c>
      <c r="L20" s="2">
        <f>TREND(Calibration!$A$2:$A$4,Calibration!$D$2:$D$4,G20)</f>
        <v>568.71428760432411</v>
      </c>
    </row>
    <row r="21" spans="1:12" x14ac:dyDescent="0.25">
      <c r="A21">
        <v>95089</v>
      </c>
      <c r="B21">
        <v>14.14599991</v>
      </c>
      <c r="C21">
        <v>0.58109999000000001</v>
      </c>
      <c r="D21">
        <v>996.41198729999996</v>
      </c>
      <c r="E21">
        <v>1.30200005</v>
      </c>
      <c r="F21">
        <v>864.97302246000004</v>
      </c>
      <c r="G21">
        <v>1.5067000399999999</v>
      </c>
      <c r="H21">
        <v>1212.8079834</v>
      </c>
      <c r="J21" s="2">
        <f>TREND(Calibration!$A$2:$A$4,Calibration!$B$2:$B$4,C21)</f>
        <v>380.34609021909012</v>
      </c>
      <c r="K21" s="2">
        <f>TREND(Calibration!$A$2:$A$4,Calibration!$C$2:$C$4,E21)</f>
        <v>504.62770456366422</v>
      </c>
      <c r="L21" s="2">
        <f>TREND(Calibration!$A$2:$A$4,Calibration!$D$2:$D$4,G21)</f>
        <v>569.83076882248849</v>
      </c>
    </row>
    <row r="22" spans="1:12" x14ac:dyDescent="0.25">
      <c r="A22">
        <v>100089</v>
      </c>
      <c r="B22">
        <v>14.26599979</v>
      </c>
      <c r="C22">
        <v>0.58319997999999995</v>
      </c>
      <c r="D22">
        <v>903.32897949000005</v>
      </c>
      <c r="E22">
        <v>1.3052999999999999</v>
      </c>
      <c r="F22">
        <v>838.26898193</v>
      </c>
      <c r="G22">
        <v>1.52349997</v>
      </c>
      <c r="H22">
        <v>1045.29394531</v>
      </c>
      <c r="J22" s="2">
        <f>TREND(Calibration!$A$2:$A$4,Calibration!$B$2:$B$4,C22)</f>
        <v>381.6431826597522</v>
      </c>
      <c r="K22" s="2">
        <f>TREND(Calibration!$A$2:$A$4,Calibration!$C$2:$C$4,E22)</f>
        <v>505.95889013157887</v>
      </c>
      <c r="L22" s="2">
        <f>TREND(Calibration!$A$2:$A$4,Calibration!$D$2:$D$4,G22)</f>
        <v>576.77750256524428</v>
      </c>
    </row>
    <row r="23" spans="1:12" x14ac:dyDescent="0.25">
      <c r="A23">
        <v>105090</v>
      </c>
      <c r="B23">
        <v>14.42099953</v>
      </c>
      <c r="C23">
        <v>0.58050000999999996</v>
      </c>
      <c r="D23">
        <v>1139.3850097699999</v>
      </c>
      <c r="E23">
        <v>1.27719998</v>
      </c>
      <c r="F23">
        <v>939.80297852000001</v>
      </c>
      <c r="G23">
        <v>1.5245000099999999</v>
      </c>
      <c r="H23">
        <v>1164.1059570299999</v>
      </c>
      <c r="J23" s="2">
        <f>TREND(Calibration!$A$2:$A$4,Calibration!$B$2:$B$4,C23)</f>
        <v>379.97550296746107</v>
      </c>
      <c r="K23" s="2">
        <f>TREND(Calibration!$A$2:$A$4,Calibration!$C$2:$C$4,E23)</f>
        <v>494.62346350932273</v>
      </c>
      <c r="L23" s="2">
        <f>TREND(Calibration!$A$2:$A$4,Calibration!$D$2:$D$4,G23)</f>
        <v>577.19101688417925</v>
      </c>
    </row>
    <row r="24" spans="1:12" x14ac:dyDescent="0.25">
      <c r="A24">
        <v>110090</v>
      </c>
      <c r="B24">
        <v>14.56700039</v>
      </c>
      <c r="C24">
        <v>0.58270001000000005</v>
      </c>
      <c r="D24">
        <v>1042.4420166</v>
      </c>
      <c r="E24">
        <v>1.3069000200000001</v>
      </c>
      <c r="F24">
        <v>541.14300536999997</v>
      </c>
      <c r="G24">
        <v>1.52289999</v>
      </c>
      <c r="H24">
        <v>9.9000003020963209E+37</v>
      </c>
      <c r="J24" s="2">
        <f>TREND(Calibration!$A$2:$A$4,Calibration!$B$2:$B$4,C24)</f>
        <v>381.33436818560818</v>
      </c>
      <c r="K24" s="2">
        <f>TREND(Calibration!$A$2:$A$4,Calibration!$C$2:$C$4,E24)</f>
        <v>506.60433128443731</v>
      </c>
      <c r="L24" s="2">
        <f>TREND(Calibration!$A$2:$A$4,Calibration!$D$2:$D$4,G24)</f>
        <v>576.52941216778549</v>
      </c>
    </row>
    <row r="25" spans="1:12" x14ac:dyDescent="0.25">
      <c r="A25">
        <v>115091</v>
      </c>
      <c r="B25">
        <v>14.605999949999999</v>
      </c>
      <c r="C25">
        <v>0.58270001000000005</v>
      </c>
      <c r="D25">
        <v>1129.23400879</v>
      </c>
      <c r="E25">
        <v>1.3042000499999999</v>
      </c>
      <c r="F25">
        <v>554.52697753999996</v>
      </c>
      <c r="G25">
        <v>1.51370001</v>
      </c>
      <c r="H25">
        <v>1322.5920410199999</v>
      </c>
      <c r="J25" s="2">
        <f>TREND(Calibration!$A$2:$A$4,Calibration!$B$2:$B$4,C25)</f>
        <v>381.33436818560818</v>
      </c>
      <c r="K25" s="2">
        <f>TREND(Calibration!$A$2:$A$4,Calibration!$C$2:$C$4,E25)</f>
        <v>505.51517505546326</v>
      </c>
      <c r="L25" s="2">
        <f>TREND(Calibration!$A$2:$A$4,Calibration!$D$2:$D$4,G25)</f>
        <v>572.7252408707219</v>
      </c>
    </row>
    <row r="26" spans="1:12" x14ac:dyDescent="0.25">
      <c r="A26">
        <v>120091</v>
      </c>
      <c r="B26">
        <v>14.46700001</v>
      </c>
      <c r="C26">
        <v>0.57779997999999999</v>
      </c>
      <c r="D26">
        <v>1161.20495605</v>
      </c>
      <c r="E26">
        <v>1.2922999900000001</v>
      </c>
      <c r="F26">
        <v>398.45300293000003</v>
      </c>
      <c r="G26">
        <v>1.5163999800000001</v>
      </c>
      <c r="H26">
        <v>1293.13098145</v>
      </c>
      <c r="J26" s="2">
        <f>TREND(Calibration!$A$2:$A$4,Calibration!$B$2:$B$4,C26)</f>
        <v>378.30778621520949</v>
      </c>
      <c r="K26" s="2">
        <f>TREND(Calibration!$A$2:$A$4,Calibration!$C$2:$C$4,E26)</f>
        <v>500.71474228244585</v>
      </c>
      <c r="L26" s="2">
        <f>TREND(Calibration!$A$2:$A$4,Calibration!$D$2:$D$4,G26)</f>
        <v>573.84167246915297</v>
      </c>
    </row>
    <row r="27" spans="1:12" x14ac:dyDescent="0.25">
      <c r="A27">
        <v>125091</v>
      </c>
      <c r="B27">
        <v>14.27900028</v>
      </c>
      <c r="C27">
        <v>0.57889997999999998</v>
      </c>
      <c r="D27">
        <v>9.9000003020963209E+37</v>
      </c>
      <c r="E27">
        <v>1.3052999999999999</v>
      </c>
      <c r="F27">
        <v>-57.528999329999998</v>
      </c>
      <c r="G27">
        <v>1.51970005</v>
      </c>
      <c r="H27">
        <v>9.9000003020963209E+37</v>
      </c>
      <c r="J27" s="2">
        <f>TREND(Calibration!$A$2:$A$4,Calibration!$B$2:$B$4,C27)</f>
        <v>378.98721882428299</v>
      </c>
      <c r="K27" s="2">
        <f>TREND(Calibration!$A$2:$A$4,Calibration!$C$2:$C$4,E27)</f>
        <v>505.95889013157887</v>
      </c>
      <c r="L27" s="2">
        <f>TREND(Calibration!$A$2:$A$4,Calibration!$D$2:$D$4,G27)</f>
        <v>575.20624408477602</v>
      </c>
    </row>
    <row r="28" spans="1:12" x14ac:dyDescent="0.25">
      <c r="A28">
        <v>130091</v>
      </c>
      <c r="B28">
        <v>14.119999890000001</v>
      </c>
      <c r="C28">
        <v>0.57950002</v>
      </c>
      <c r="D28">
        <v>818.16400146000001</v>
      </c>
      <c r="E28">
        <v>1.3187999699999999</v>
      </c>
      <c r="F28">
        <v>253.15800476000001</v>
      </c>
      <c r="G28">
        <v>1.51909995</v>
      </c>
      <c r="H28">
        <v>9.9000003020963209E+37</v>
      </c>
      <c r="J28" s="2">
        <f>TREND(Calibration!$A$2:$A$4,Calibration!$B$2:$B$4,C28)</f>
        <v>379.35784313587254</v>
      </c>
      <c r="K28" s="2">
        <f>TREND(Calibration!$A$2:$A$4,Calibration!$C$2:$C$4,E28)</f>
        <v>511.40471968393013</v>
      </c>
      <c r="L28" s="2">
        <f>TREND(Calibration!$A$2:$A$4,Calibration!$D$2:$D$4,G28)</f>
        <v>574.9581040675838</v>
      </c>
    </row>
    <row r="29" spans="1:12" x14ac:dyDescent="0.25">
      <c r="A29">
        <v>135091</v>
      </c>
      <c r="B29">
        <v>14.119999890000001</v>
      </c>
      <c r="C29">
        <v>0.57410002000000004</v>
      </c>
      <c r="D29">
        <v>770.27099609000004</v>
      </c>
      <c r="E29">
        <v>1.3511999800000001</v>
      </c>
      <c r="F29">
        <v>344.59899902000001</v>
      </c>
      <c r="G29">
        <v>1.51909995</v>
      </c>
      <c r="H29">
        <v>9.9000003020963209E+37</v>
      </c>
      <c r="J29" s="2">
        <f>TREND(Calibration!$A$2:$A$4,Calibration!$B$2:$B$4,C29)</f>
        <v>376.02244669132978</v>
      </c>
      <c r="K29" s="2">
        <f>TREND(Calibration!$A$2:$A$4,Calibration!$C$2:$C$4,E29)</f>
        <v>524.47474368801875</v>
      </c>
      <c r="L29" s="2">
        <f>TREND(Calibration!$A$2:$A$4,Calibration!$D$2:$D$4,G29)</f>
        <v>574.9581040675838</v>
      </c>
    </row>
    <row r="30" spans="1:12" x14ac:dyDescent="0.25">
      <c r="A30">
        <v>140100</v>
      </c>
      <c r="B30">
        <v>14.13300037</v>
      </c>
      <c r="C30">
        <v>0.59780001999999999</v>
      </c>
      <c r="D30">
        <v>660.02301024999997</v>
      </c>
      <c r="E30">
        <v>1.34309995</v>
      </c>
      <c r="F30">
        <v>639.05297852000001</v>
      </c>
      <c r="G30">
        <v>1.5202000099999999</v>
      </c>
      <c r="H30">
        <v>1339.8139648399999</v>
      </c>
      <c r="J30" s="2">
        <f>TREND(Calibration!$A$2:$A$4,Calibration!$B$2:$B$4,C30)</f>
        <v>390.66113108682293</v>
      </c>
      <c r="K30" s="2">
        <f>TREND(Calibration!$A$2:$A$4,Calibration!$C$2:$C$4,E30)</f>
        <v>521.20722659361536</v>
      </c>
      <c r="L30" s="2">
        <f>TREND(Calibration!$A$2:$A$4,Calibration!$D$2:$D$4,G30)</f>
        <v>575.41297643437679</v>
      </c>
    </row>
    <row r="31" spans="1:12" x14ac:dyDescent="0.25">
      <c r="A31">
        <v>145091</v>
      </c>
      <c r="B31">
        <v>14.12300014</v>
      </c>
      <c r="C31">
        <v>0.58700001000000002</v>
      </c>
      <c r="D31">
        <v>9.9000003020963209E+37</v>
      </c>
      <c r="E31">
        <v>1.3377000100000001</v>
      </c>
      <c r="F31">
        <v>417.81600952000002</v>
      </c>
      <c r="G31">
        <v>1.5181000200000001</v>
      </c>
      <c r="H31">
        <v>9.9000003020963209E+37</v>
      </c>
      <c r="J31" s="2">
        <f>TREND(Calibration!$A$2:$A$4,Calibration!$B$2:$B$4,C31)</f>
        <v>383.99033202107739</v>
      </c>
      <c r="K31" s="2">
        <f>TREND(Calibration!$A$2:$A$4,Calibration!$C$2:$C$4,E31)</f>
        <v>519.02891413566749</v>
      </c>
      <c r="L31" s="2">
        <f>TREND(Calibration!$A$2:$A$4,Calibration!$D$2:$D$4,G31)</f>
        <v>574.54463523340462</v>
      </c>
    </row>
    <row r="32" spans="1:12" x14ac:dyDescent="0.25">
      <c r="A32">
        <v>150091</v>
      </c>
      <c r="B32">
        <v>14.35999966</v>
      </c>
      <c r="C32">
        <v>0.58109999000000001</v>
      </c>
      <c r="D32">
        <v>545.81597899999997</v>
      </c>
      <c r="E32">
        <v>1.33280003</v>
      </c>
      <c r="F32">
        <v>633.88299560999997</v>
      </c>
      <c r="G32">
        <v>1.5181000200000001</v>
      </c>
      <c r="H32">
        <v>9.9000003020963209E+37</v>
      </c>
      <c r="J32" s="2">
        <f>TREND(Calibration!$A$2:$A$4,Calibration!$B$2:$B$4,C32)</f>
        <v>380.34609021909012</v>
      </c>
      <c r="K32" s="2">
        <f>TREND(Calibration!$A$2:$A$4,Calibration!$C$2:$C$4,E32)</f>
        <v>517.05228338093764</v>
      </c>
      <c r="L32" s="2">
        <f>TREND(Calibration!$A$2:$A$4,Calibration!$D$2:$D$4,G32)</f>
        <v>574.54463523340462</v>
      </c>
    </row>
    <row r="33" spans="1:12" x14ac:dyDescent="0.25">
      <c r="A33">
        <v>155091</v>
      </c>
      <c r="B33">
        <v>14.55799961</v>
      </c>
      <c r="C33">
        <v>0.58539998999999998</v>
      </c>
      <c r="D33">
        <v>572.07800293000003</v>
      </c>
      <c r="E33">
        <v>1.32579994</v>
      </c>
      <c r="F33">
        <v>533.46502685999997</v>
      </c>
      <c r="G33">
        <v>1.50890005</v>
      </c>
      <c r="H33">
        <v>9.9000003020963209E+37</v>
      </c>
      <c r="J33" s="2">
        <f>TREND(Calibration!$A$2:$A$4,Calibration!$B$2:$B$4,C33)</f>
        <v>383.00205405455932</v>
      </c>
      <c r="K33" s="2">
        <f>TREND(Calibration!$A$2:$A$4,Calibration!$C$2:$C$4,E33)</f>
        <v>514.2284773286932</v>
      </c>
      <c r="L33" s="2">
        <f>TREND(Calibration!$A$2:$A$4,Calibration!$D$2:$D$4,G33)</f>
        <v>570.74046807131867</v>
      </c>
    </row>
    <row r="34" spans="1:12" x14ac:dyDescent="0.25">
      <c r="A34">
        <v>160102</v>
      </c>
      <c r="B34">
        <v>14.649000170000001</v>
      </c>
      <c r="C34">
        <v>0.57999997999999997</v>
      </c>
      <c r="D34">
        <v>415.90399170000001</v>
      </c>
      <c r="E34">
        <v>1.31659997</v>
      </c>
      <c r="F34">
        <v>665.12701416000004</v>
      </c>
      <c r="G34">
        <v>1.5116000199999999</v>
      </c>
      <c r="H34">
        <v>1279.2010498</v>
      </c>
      <c r="J34" s="2">
        <f>TREND(Calibration!$A$2:$A$4,Calibration!$B$2:$B$4,C34)</f>
        <v>379.66665143335649</v>
      </c>
      <c r="K34" s="2">
        <f>TREND(Calibration!$A$2:$A$4,Calibration!$C$2:$C$4,E34)</f>
        <v>510.51724919213109</v>
      </c>
      <c r="L34" s="2">
        <f>TREND(Calibration!$A$2:$A$4,Calibration!$D$2:$D$4,G34)</f>
        <v>571.85689966974962</v>
      </c>
    </row>
    <row r="35" spans="1:12" x14ac:dyDescent="0.25">
      <c r="A35">
        <v>165093</v>
      </c>
      <c r="B35">
        <v>14.583999629999999</v>
      </c>
      <c r="C35">
        <v>0.59460002000000001</v>
      </c>
      <c r="D35">
        <v>554.25097656000003</v>
      </c>
      <c r="E35">
        <v>1.2956000599999999</v>
      </c>
      <c r="F35">
        <v>676.06201171999999</v>
      </c>
      <c r="G35">
        <v>1.51540005</v>
      </c>
      <c r="H35">
        <v>9.9000003020963209E+37</v>
      </c>
      <c r="J35" s="2">
        <f>TREND(Calibration!$A$2:$A$4,Calibration!$B$2:$B$4,C35)</f>
        <v>388.68459986042723</v>
      </c>
      <c r="K35" s="2">
        <f>TREND(Calibration!$A$2:$A$4,Calibration!$C$2:$C$4,E35)</f>
        <v>502.04597625784186</v>
      </c>
      <c r="L35" s="2">
        <f>TREND(Calibration!$A$2:$A$4,Calibration!$D$2:$D$4,G35)</f>
        <v>573.42820363497356</v>
      </c>
    </row>
    <row r="36" spans="1:12" x14ac:dyDescent="0.25">
      <c r="A36">
        <v>170093</v>
      </c>
      <c r="B36">
        <v>14.48600006</v>
      </c>
      <c r="C36">
        <v>0.58759998999999996</v>
      </c>
      <c r="D36">
        <v>727.20800781000003</v>
      </c>
      <c r="E36">
        <v>1.29830003</v>
      </c>
      <c r="F36">
        <v>1145.8979492200001</v>
      </c>
      <c r="G36">
        <v>1.51479995</v>
      </c>
      <c r="H36">
        <v>1239.7380371100001</v>
      </c>
      <c r="J36" s="2">
        <f>TREND(Calibration!$A$2:$A$4,Calibration!$B$2:$B$4,C36)</f>
        <v>384.36091927270638</v>
      </c>
      <c r="K36" s="2">
        <f>TREND(Calibration!$A$2:$A$4,Calibration!$C$2:$C$4,E36)</f>
        <v>503.13513248681591</v>
      </c>
      <c r="L36" s="2">
        <f>TREND(Calibration!$A$2:$A$4,Calibration!$D$2:$D$4,G36)</f>
        <v>573.18006361778134</v>
      </c>
    </row>
    <row r="37" spans="1:12" x14ac:dyDescent="0.25">
      <c r="A37">
        <v>175093</v>
      </c>
      <c r="B37">
        <v>14.291999819999999</v>
      </c>
      <c r="C37">
        <v>0.58700001000000002</v>
      </c>
      <c r="D37">
        <v>945.48400878999996</v>
      </c>
      <c r="E37">
        <v>1.3042000499999999</v>
      </c>
      <c r="F37">
        <v>1225.4720459</v>
      </c>
      <c r="G37">
        <v>1.5132000400000001</v>
      </c>
      <c r="H37">
        <v>1229.04199219</v>
      </c>
      <c r="J37" s="2">
        <f>TREND(Calibration!$A$2:$A$4,Calibration!$B$2:$B$4,C37)</f>
        <v>383.99033202107739</v>
      </c>
      <c r="K37" s="2">
        <f>TREND(Calibration!$A$2:$A$4,Calibration!$C$2:$C$4,E37)</f>
        <v>505.51517505546326</v>
      </c>
      <c r="L37" s="2">
        <f>TREND(Calibration!$A$2:$A$4,Calibration!$D$2:$D$4,G37)</f>
        <v>572.51850438614338</v>
      </c>
    </row>
    <row r="38" spans="1:12" x14ac:dyDescent="0.25">
      <c r="A38">
        <v>180093</v>
      </c>
      <c r="B38">
        <v>14.11699963</v>
      </c>
      <c r="C38">
        <v>0.57889997999999998</v>
      </c>
      <c r="D38">
        <v>9.9000003020963209E+37</v>
      </c>
      <c r="E38">
        <v>1.3107000600000001</v>
      </c>
      <c r="F38">
        <v>435.69500732</v>
      </c>
      <c r="G38">
        <v>1.51429999</v>
      </c>
      <c r="H38">
        <v>9.9000003020963209E+37</v>
      </c>
      <c r="J38" s="2">
        <f>TREND(Calibration!$A$2:$A$4,Calibration!$B$2:$B$4,C38)</f>
        <v>378.98721882428299</v>
      </c>
      <c r="K38" s="2">
        <f>TREND(Calibration!$A$2:$A$4,Calibration!$C$2:$C$4,E38)</f>
        <v>508.13725099700832</v>
      </c>
      <c r="L38" s="2">
        <f>TREND(Calibration!$A$2:$A$4,Calibration!$D$2:$D$4,G38)</f>
        <v>572.97333126818069</v>
      </c>
    </row>
    <row r="39" spans="1:12" x14ac:dyDescent="0.25">
      <c r="A39">
        <v>185102</v>
      </c>
      <c r="B39">
        <v>14.045000079999999</v>
      </c>
      <c r="C39">
        <v>0.58319997999999995</v>
      </c>
      <c r="D39">
        <v>483.41400146000001</v>
      </c>
      <c r="E39">
        <v>1.29830003</v>
      </c>
      <c r="F39">
        <v>1104.1359863299999</v>
      </c>
      <c r="G39">
        <v>1.50189996</v>
      </c>
      <c r="H39">
        <v>9.9000003020963209E+37</v>
      </c>
      <c r="J39" s="2">
        <f>TREND(Calibration!$A$2:$A$4,Calibration!$B$2:$B$4,C39)</f>
        <v>381.6431826597522</v>
      </c>
      <c r="K39" s="2">
        <f>TREND(Calibration!$A$2:$A$4,Calibration!$C$2:$C$4,E39)</f>
        <v>503.13513248681591</v>
      </c>
      <c r="L39" s="2">
        <f>TREND(Calibration!$A$2:$A$4,Calibration!$D$2:$D$4,G39)</f>
        <v>567.84594640335183</v>
      </c>
    </row>
    <row r="40" spans="1:12" x14ac:dyDescent="0.25">
      <c r="A40">
        <v>190094</v>
      </c>
      <c r="B40">
        <v>13.914999959999999</v>
      </c>
      <c r="C40">
        <v>0.57410002000000004</v>
      </c>
      <c r="D40">
        <v>9.9000003020963209E+37</v>
      </c>
      <c r="E40">
        <v>1.2949999599999999</v>
      </c>
      <c r="F40">
        <v>246.51899718999999</v>
      </c>
      <c r="G40">
        <v>1.52349997</v>
      </c>
      <c r="H40">
        <v>9.9000003020963209E+37</v>
      </c>
      <c r="J40" s="2">
        <f>TREND(Calibration!$A$2:$A$4,Calibration!$B$2:$B$4,C40)</f>
        <v>376.02244669132978</v>
      </c>
      <c r="K40" s="2">
        <f>TREND(Calibration!$A$2:$A$4,Calibration!$C$2:$C$4,E40)</f>
        <v>501.80389851141979</v>
      </c>
      <c r="L40" s="2">
        <f>TREND(Calibration!$A$2:$A$4,Calibration!$D$2:$D$4,G40)</f>
        <v>576.77750256524428</v>
      </c>
    </row>
    <row r="41" spans="1:12" x14ac:dyDescent="0.25">
      <c r="A41">
        <v>195093</v>
      </c>
      <c r="B41">
        <v>14.01299953</v>
      </c>
      <c r="C41">
        <v>0.57679999000000004</v>
      </c>
      <c r="D41">
        <v>736.35998534999999</v>
      </c>
      <c r="E41">
        <v>1.29390001</v>
      </c>
      <c r="F41">
        <v>330.39999390000003</v>
      </c>
      <c r="G41">
        <v>1.53100002</v>
      </c>
      <c r="H41">
        <v>9.9000003020963209E+37</v>
      </c>
      <c r="J41" s="2">
        <f>TREND(Calibration!$A$2:$A$4,Calibration!$B$2:$B$4,C41)</f>
        <v>377.69012638362091</v>
      </c>
      <c r="K41" s="2">
        <f>TREND(Calibration!$A$2:$A$4,Calibration!$C$2:$C$4,E41)</f>
        <v>501.36018343530418</v>
      </c>
      <c r="L41" s="2">
        <f>TREND(Calibration!$A$2:$A$4,Calibration!$D$2:$D$4,G41)</f>
        <v>579.87875658281189</v>
      </c>
    </row>
    <row r="42" spans="1:12" x14ac:dyDescent="0.25">
      <c r="A42">
        <v>200103</v>
      </c>
      <c r="B42">
        <v>14.239999770000001</v>
      </c>
      <c r="C42">
        <v>0.57679999000000004</v>
      </c>
      <c r="D42">
        <v>654.63897704999999</v>
      </c>
      <c r="E42">
        <v>1.2793999899999999</v>
      </c>
      <c r="F42">
        <v>353.63500977000001</v>
      </c>
      <c r="G42">
        <v>1.5369999400000001</v>
      </c>
      <c r="H42">
        <v>9.9000003020963209E+37</v>
      </c>
      <c r="J42" s="2">
        <f>TREND(Calibration!$A$2:$A$4,Calibration!$B$2:$B$4,C42)</f>
        <v>377.69012638362091</v>
      </c>
      <c r="K42" s="2">
        <f>TREND(Calibration!$A$2:$A$4,Calibration!$C$2:$C$4,E42)</f>
        <v>495.51093803507854</v>
      </c>
      <c r="L42" s="2">
        <f>TREND(Calibration!$A$2:$A$4,Calibration!$D$2:$D$4,G42)</f>
        <v>582.35971017713257</v>
      </c>
    </row>
    <row r="43" spans="1:12" x14ac:dyDescent="0.25">
      <c r="A43">
        <v>205094</v>
      </c>
      <c r="B43">
        <v>14.41800022</v>
      </c>
      <c r="C43">
        <v>0.58859998000000002</v>
      </c>
      <c r="D43">
        <v>553.19598388999998</v>
      </c>
      <c r="E43">
        <v>1.3063999399999999</v>
      </c>
      <c r="F43">
        <v>475.11099243000001</v>
      </c>
      <c r="G43">
        <v>1.5336999899999999</v>
      </c>
      <c r="H43">
        <v>9.9000003020963209E+37</v>
      </c>
      <c r="J43" s="2">
        <f>TREND(Calibration!$A$2:$A$4,Calibration!$B$2:$B$4,C43)</f>
        <v>384.97857910429497</v>
      </c>
      <c r="K43" s="2">
        <f>TREND(Calibration!$A$2:$A$4,Calibration!$C$2:$C$4,E43)</f>
        <v>506.40260117373771</v>
      </c>
      <c r="L43" s="2">
        <f>TREND(Calibration!$A$2:$A$4,Calibration!$D$2:$D$4,G43)</f>
        <v>580.99518818124284</v>
      </c>
    </row>
    <row r="44" spans="1:12" x14ac:dyDescent="0.25">
      <c r="A44">
        <v>210093</v>
      </c>
      <c r="B44">
        <v>14.55500031</v>
      </c>
      <c r="C44">
        <v>0.58810001999999995</v>
      </c>
      <c r="D44">
        <v>751.06799316000001</v>
      </c>
      <c r="E44">
        <v>1.3107000600000001</v>
      </c>
      <c r="F44">
        <v>950.27099609000004</v>
      </c>
      <c r="G44">
        <v>1.52719998</v>
      </c>
      <c r="H44">
        <v>674.13702393000005</v>
      </c>
      <c r="J44" s="2">
        <f>TREND(Calibration!$A$2:$A$4,Calibration!$B$2:$B$4,C44)</f>
        <v>384.6697708068109</v>
      </c>
      <c r="K44" s="2">
        <f>TREND(Calibration!$A$2:$A$4,Calibration!$C$2:$C$4,E44)</f>
        <v>508.13725099700832</v>
      </c>
      <c r="L44" s="2">
        <f>TREND(Calibration!$A$2:$A$4,Calibration!$D$2:$D$4,G44)</f>
        <v>578.3074484826102</v>
      </c>
    </row>
    <row r="45" spans="1:12" x14ac:dyDescent="0.25">
      <c r="A45">
        <v>215093</v>
      </c>
      <c r="B45">
        <v>14.62899971</v>
      </c>
      <c r="C45">
        <v>0.58759998999999996</v>
      </c>
      <c r="D45">
        <v>702.62298583999996</v>
      </c>
      <c r="E45">
        <v>1.3107000600000001</v>
      </c>
      <c r="F45">
        <v>9.9000003020963209E+37</v>
      </c>
      <c r="G45">
        <v>1.5255999600000001</v>
      </c>
      <c r="H45">
        <v>9.9000003020963209E+37</v>
      </c>
      <c r="J45" s="2">
        <f>TREND(Calibration!$A$2:$A$4,Calibration!$B$2:$B$4,C45)</f>
        <v>384.36091927270638</v>
      </c>
      <c r="K45" s="2">
        <f>TREND(Calibration!$A$2:$A$4,Calibration!$C$2:$C$4,E45)</f>
        <v>508.13725099700832</v>
      </c>
      <c r="L45" s="2">
        <f>TREND(Calibration!$A$2:$A$4,Calibration!$D$2:$D$4,G45)</f>
        <v>577.64584376621656</v>
      </c>
    </row>
    <row r="46" spans="1:12" x14ac:dyDescent="0.25">
      <c r="A46">
        <v>220093</v>
      </c>
      <c r="B46">
        <v>14.55500031</v>
      </c>
      <c r="C46">
        <v>0.59729999</v>
      </c>
      <c r="D46">
        <v>709.32202147999999</v>
      </c>
      <c r="E46">
        <v>1.30309999</v>
      </c>
      <c r="F46">
        <v>981.99597168000003</v>
      </c>
      <c r="G46">
        <v>1.5277999600000001</v>
      </c>
      <c r="H46">
        <v>9.9000003020963209E+37</v>
      </c>
      <c r="J46" s="2">
        <f>TREND(Calibration!$A$2:$A$4,Calibration!$B$2:$B$4,C46)</f>
        <v>390.35227955271836</v>
      </c>
      <c r="K46" s="2">
        <f>TREND(Calibration!$A$2:$A$4,Calibration!$C$2:$C$4,E46)</f>
        <v>505.07141560582306</v>
      </c>
      <c r="L46" s="2">
        <f>TREND(Calibration!$A$2:$A$4,Calibration!$D$2:$D$4,G46)</f>
        <v>578.55553888006898</v>
      </c>
    </row>
    <row r="47" spans="1:12" x14ac:dyDescent="0.25">
      <c r="A47">
        <v>225093</v>
      </c>
      <c r="B47">
        <v>14.42099953</v>
      </c>
      <c r="C47">
        <v>0.59350002000000002</v>
      </c>
      <c r="D47">
        <v>915.13299560999997</v>
      </c>
      <c r="E47">
        <v>1.2884999500000001</v>
      </c>
      <c r="F47">
        <v>1000.0369873</v>
      </c>
      <c r="G47">
        <v>1.52670002</v>
      </c>
      <c r="H47">
        <v>9.9000003020963209E+37</v>
      </c>
      <c r="J47" s="2">
        <f>TREND(Calibration!$A$2:$A$4,Calibration!$B$2:$B$4,C47)</f>
        <v>388.00516725135373</v>
      </c>
      <c r="K47" s="2">
        <f>TREND(Calibration!$A$2:$A$4,Calibration!$C$2:$C$4,E47)</f>
        <v>499.18182256987495</v>
      </c>
      <c r="L47" s="2">
        <f>TREND(Calibration!$A$2:$A$4,Calibration!$D$2:$D$4,G47)</f>
        <v>578.10071613300954</v>
      </c>
    </row>
    <row r="48" spans="1:12" x14ac:dyDescent="0.25">
      <c r="A48">
        <v>230093</v>
      </c>
      <c r="B48">
        <v>14.321000099999999</v>
      </c>
      <c r="C48">
        <v>0.59350002000000002</v>
      </c>
      <c r="D48">
        <v>750.89001465000001</v>
      </c>
      <c r="E48">
        <v>1.28149998</v>
      </c>
      <c r="F48">
        <v>9.9000003020963209E+37</v>
      </c>
      <c r="G48">
        <v>1.52079999</v>
      </c>
      <c r="H48">
        <v>1290.51293945</v>
      </c>
      <c r="J48" s="2">
        <f>TREND(Calibration!$A$2:$A$4,Calibration!$B$2:$B$4,C48)</f>
        <v>388.00516725135373</v>
      </c>
      <c r="K48" s="2">
        <f>TREND(Calibration!$A$2:$A$4,Calibration!$C$2:$C$4,E48)</f>
        <v>496.35806492511188</v>
      </c>
      <c r="L48" s="2">
        <f>TREND(Calibration!$A$2:$A$4,Calibration!$D$2:$D$4,G48)</f>
        <v>575.66106683183546</v>
      </c>
    </row>
    <row r="49" spans="1:12" x14ac:dyDescent="0.25">
      <c r="A49">
        <v>235094</v>
      </c>
      <c r="B49">
        <v>14.20699978</v>
      </c>
      <c r="C49">
        <v>0.58590001000000003</v>
      </c>
      <c r="D49">
        <v>758.54602050999995</v>
      </c>
      <c r="E49">
        <v>1.2740000499999999</v>
      </c>
      <c r="F49">
        <v>9.9000003020963209E+37</v>
      </c>
      <c r="G49">
        <v>1.51909995</v>
      </c>
      <c r="H49">
        <v>1300.8830566399999</v>
      </c>
      <c r="J49" s="2">
        <f>TREND(Calibration!$A$2:$A$4,Calibration!$B$2:$B$4,C49)</f>
        <v>383.31089941200383</v>
      </c>
      <c r="K49" s="2">
        <f>TREND(Calibration!$A$2:$A$4,Calibration!$C$2:$C$4,E49)</f>
        <v>493.33262557713067</v>
      </c>
      <c r="L49" s="2">
        <f>TREND(Calibration!$A$2:$A$4,Calibration!$D$2:$D$4,G49)</f>
        <v>574.9581040675838</v>
      </c>
    </row>
    <row r="50" spans="1:12" x14ac:dyDescent="0.25">
      <c r="A50">
        <v>240093</v>
      </c>
      <c r="B50">
        <v>14.17500019</v>
      </c>
      <c r="C50">
        <v>0.59079999000000005</v>
      </c>
      <c r="D50">
        <v>863.01800536999997</v>
      </c>
      <c r="E50">
        <v>1.28040004</v>
      </c>
      <c r="F50">
        <v>9.9000003020963209E+37</v>
      </c>
      <c r="G50">
        <v>1.51269996</v>
      </c>
      <c r="H50">
        <v>1276.22497559</v>
      </c>
      <c r="J50" s="2">
        <f>TREND(Calibration!$A$2:$A$4,Calibration!$B$2:$B$4,C50)</f>
        <v>386.33745049910209</v>
      </c>
      <c r="K50" s="2">
        <f>TREND(Calibration!$A$2:$A$4,Calibration!$C$2:$C$4,E50)</f>
        <v>495.91435388295292</v>
      </c>
      <c r="L50" s="2">
        <f>TREND(Calibration!$A$2:$A$4,Calibration!$D$2:$D$4,G50)</f>
        <v>572.31172241680906</v>
      </c>
    </row>
    <row r="51" spans="1:12" x14ac:dyDescent="0.25">
      <c r="A51">
        <v>245093</v>
      </c>
      <c r="B51">
        <v>14.23700047</v>
      </c>
      <c r="C51">
        <v>0.58920002000000005</v>
      </c>
      <c r="D51">
        <v>977.09698486000002</v>
      </c>
      <c r="E51">
        <v>1.2869000399999999</v>
      </c>
      <c r="F51">
        <v>1169.2459716799999</v>
      </c>
      <c r="G51">
        <v>1.5116000199999999</v>
      </c>
      <c r="H51">
        <v>1260.9739990200001</v>
      </c>
      <c r="J51" s="2">
        <f>TREND(Calibration!$A$2:$A$4,Calibration!$B$2:$B$4,C51)</f>
        <v>385.34920341588452</v>
      </c>
      <c r="K51" s="2">
        <f>TREND(Calibration!$A$2:$A$4,Calibration!$C$2:$C$4,E51)</f>
        <v>498.5364257905411</v>
      </c>
      <c r="L51" s="2">
        <f>TREND(Calibration!$A$2:$A$4,Calibration!$D$2:$D$4,G51)</f>
        <v>571.85689966974962</v>
      </c>
    </row>
    <row r="52" spans="1:12" x14ac:dyDescent="0.25">
      <c r="A52">
        <v>250093</v>
      </c>
      <c r="B52">
        <v>14.272000309999999</v>
      </c>
      <c r="C52">
        <v>0.58219999</v>
      </c>
      <c r="D52">
        <v>1271.64099121</v>
      </c>
      <c r="E52">
        <v>1.2776999499999999</v>
      </c>
      <c r="F52">
        <v>692.22601318</v>
      </c>
      <c r="G52">
        <v>1.51429999</v>
      </c>
      <c r="H52">
        <v>9.9000003020963209E+37</v>
      </c>
      <c r="J52" s="2">
        <f>TREND(Calibration!$A$2:$A$4,Calibration!$B$2:$B$4,C52)</f>
        <v>381.02552282816362</v>
      </c>
      <c r="K52" s="2">
        <f>TREND(Calibration!$A$2:$A$4,Calibration!$C$2:$C$4,E52)</f>
        <v>494.82514924649763</v>
      </c>
      <c r="L52" s="2">
        <f>TREND(Calibration!$A$2:$A$4,Calibration!$D$2:$D$4,G52)</f>
        <v>572.97333126818069</v>
      </c>
    </row>
    <row r="53" spans="1:12" x14ac:dyDescent="0.25">
      <c r="A53">
        <v>255093</v>
      </c>
      <c r="B53">
        <v>14.34000015</v>
      </c>
      <c r="C53">
        <v>0.58429998000000005</v>
      </c>
      <c r="D53">
        <v>1039.6789550799999</v>
      </c>
      <c r="E53">
        <v>1.2712999599999999</v>
      </c>
      <c r="F53">
        <v>365.82998657000002</v>
      </c>
      <c r="G53">
        <v>1.51429999</v>
      </c>
      <c r="H53">
        <v>9.9000003020963209E+37</v>
      </c>
      <c r="J53" s="2">
        <f>TREND(Calibration!$A$2:$A$4,Calibration!$B$2:$B$4,C53)</f>
        <v>382.32261526882576</v>
      </c>
      <c r="K53" s="2">
        <f>TREND(Calibration!$A$2:$A$4,Calibration!$C$2:$C$4,E53)</f>
        <v>492.24342094067526</v>
      </c>
      <c r="L53" s="2">
        <f>TREND(Calibration!$A$2:$A$4,Calibration!$D$2:$D$4,G53)</f>
        <v>572.97333126818069</v>
      </c>
    </row>
    <row r="54" spans="1:12" x14ac:dyDescent="0.25">
      <c r="A54">
        <v>260093</v>
      </c>
      <c r="B54">
        <v>14.3920002</v>
      </c>
      <c r="C54">
        <v>0.58219999</v>
      </c>
      <c r="D54">
        <v>1171.05505371</v>
      </c>
      <c r="E54">
        <v>1.35230005</v>
      </c>
      <c r="F54">
        <v>214.37699889999999</v>
      </c>
      <c r="G54">
        <v>1.51479995</v>
      </c>
      <c r="H54">
        <v>9.9000003020963209E+37</v>
      </c>
      <c r="J54" s="2">
        <f>TREND(Calibration!$A$2:$A$4,Calibration!$B$2:$B$4,C54)</f>
        <v>381.02552282816362</v>
      </c>
      <c r="K54" s="2">
        <f>TREND(Calibration!$A$2:$A$4,Calibration!$C$2:$C$4,E54)</f>
        <v>524.9185071716156</v>
      </c>
      <c r="L54" s="2">
        <f>TREND(Calibration!$A$2:$A$4,Calibration!$D$2:$D$4,G54)</f>
        <v>573.18006361778134</v>
      </c>
    </row>
    <row r="55" spans="1:12" x14ac:dyDescent="0.25">
      <c r="A55">
        <v>265093</v>
      </c>
      <c r="B55">
        <v>14.34000015</v>
      </c>
      <c r="C55">
        <v>0.57679999000000004</v>
      </c>
      <c r="D55">
        <v>916.12097168000003</v>
      </c>
      <c r="E55">
        <v>1.3187999699999999</v>
      </c>
      <c r="F55">
        <v>48.391998289999997</v>
      </c>
      <c r="G55">
        <v>1.5181000200000001</v>
      </c>
      <c r="H55">
        <v>9.9000003020963209E+37</v>
      </c>
      <c r="J55" s="2">
        <f>TREND(Calibration!$A$2:$A$4,Calibration!$B$2:$B$4,C55)</f>
        <v>377.69012638362091</v>
      </c>
      <c r="K55" s="2">
        <f>TREND(Calibration!$A$2:$A$4,Calibration!$C$2:$C$4,E55)</f>
        <v>511.40471968393013</v>
      </c>
      <c r="L55" s="2">
        <f>TREND(Calibration!$A$2:$A$4,Calibration!$D$2:$D$4,G55)</f>
        <v>574.54463523340462</v>
      </c>
    </row>
    <row r="56" spans="1:12" x14ac:dyDescent="0.25">
      <c r="A56">
        <v>270094</v>
      </c>
      <c r="B56">
        <v>14.274999619999999</v>
      </c>
      <c r="C56">
        <v>0.58490001999999996</v>
      </c>
      <c r="D56">
        <v>535.42498779000005</v>
      </c>
      <c r="E56">
        <v>1.2971999599999999</v>
      </c>
      <c r="F56">
        <v>707.14398193</v>
      </c>
      <c r="G56">
        <v>1.51540005</v>
      </c>
      <c r="H56">
        <v>1149.5579834</v>
      </c>
      <c r="J56" s="2">
        <f>TREND(Calibration!$A$2:$A$4,Calibration!$B$2:$B$4,C56)</f>
        <v>382.69323958041525</v>
      </c>
      <c r="K56" s="2">
        <f>TREND(Calibration!$A$2:$A$4,Calibration!$C$2:$C$4,E56)</f>
        <v>502.69136900321882</v>
      </c>
      <c r="L56" s="2">
        <f>TREND(Calibration!$A$2:$A$4,Calibration!$D$2:$D$4,G56)</f>
        <v>573.42820363497356</v>
      </c>
    </row>
    <row r="57" spans="1:12" x14ac:dyDescent="0.25">
      <c r="A57">
        <v>275094</v>
      </c>
      <c r="B57">
        <v>14.15499973</v>
      </c>
      <c r="C57">
        <v>0.59350002000000002</v>
      </c>
      <c r="D57">
        <v>912.17102050999995</v>
      </c>
      <c r="E57">
        <v>1.31719995</v>
      </c>
      <c r="F57">
        <v>487.83099364999998</v>
      </c>
      <c r="G57">
        <v>1.5169999599999999</v>
      </c>
      <c r="H57">
        <v>9.9000003020963209E+37</v>
      </c>
      <c r="J57" s="2">
        <f>TREND(Calibration!$A$2:$A$4,Calibration!$B$2:$B$4,C57)</f>
        <v>388.00516725135373</v>
      </c>
      <c r="K57" s="2">
        <f>TREND(Calibration!$A$2:$A$4,Calibration!$C$2:$C$4,E57)</f>
        <v>510.7592785310718</v>
      </c>
      <c r="L57" s="2">
        <f>TREND(Calibration!$A$2:$A$4,Calibration!$D$2:$D$4,G57)</f>
        <v>574.08976286661152</v>
      </c>
    </row>
    <row r="58" spans="1:12" x14ac:dyDescent="0.25">
      <c r="A58">
        <v>280093</v>
      </c>
      <c r="B58">
        <v>14.01599979</v>
      </c>
      <c r="C58">
        <v>0.58490001999999996</v>
      </c>
      <c r="D58">
        <v>9.9000003020963209E+37</v>
      </c>
      <c r="E58">
        <v>1.28750002</v>
      </c>
      <c r="F58">
        <v>641.53698729999996</v>
      </c>
      <c r="G58">
        <v>1.52180004</v>
      </c>
      <c r="H58">
        <v>9.9000003020963209E+37</v>
      </c>
      <c r="J58" s="2">
        <f>TREND(Calibration!$A$2:$A$4,Calibration!$B$2:$B$4,C58)</f>
        <v>382.69323958041525</v>
      </c>
      <c r="K58" s="2">
        <f>TREND(Calibration!$A$2:$A$4,Calibration!$C$2:$C$4,E58)</f>
        <v>498.77845512948181</v>
      </c>
      <c r="L58" s="2">
        <f>TREND(Calibration!$A$2:$A$4,Calibration!$D$2:$D$4,G58)</f>
        <v>576.0745852857483</v>
      </c>
    </row>
    <row r="59" spans="1:12" x14ac:dyDescent="0.25">
      <c r="A59">
        <v>285093</v>
      </c>
      <c r="B59">
        <v>14.11699963</v>
      </c>
      <c r="C59">
        <v>0.58700001000000002</v>
      </c>
      <c r="D59">
        <v>702.57299805000002</v>
      </c>
      <c r="E59">
        <v>1.29390001</v>
      </c>
      <c r="F59">
        <v>1052.9110107399999</v>
      </c>
      <c r="G59">
        <v>1.5240000499999999</v>
      </c>
      <c r="H59">
        <v>9.9000003020963209E+37</v>
      </c>
      <c r="J59" s="2">
        <f>TREND(Calibration!$A$2:$A$4,Calibration!$B$2:$B$4,C59)</f>
        <v>383.99033202107739</v>
      </c>
      <c r="K59" s="2">
        <f>TREND(Calibration!$A$2:$A$4,Calibration!$C$2:$C$4,E59)</f>
        <v>501.36018343530418</v>
      </c>
      <c r="L59" s="2">
        <f>TREND(Calibration!$A$2:$A$4,Calibration!$D$2:$D$4,G59)</f>
        <v>576.98428453457848</v>
      </c>
    </row>
    <row r="60" spans="1:12" x14ac:dyDescent="0.25">
      <c r="A60">
        <v>290093</v>
      </c>
      <c r="B60">
        <v>14.274999619999999</v>
      </c>
      <c r="C60">
        <v>0.59350002000000002</v>
      </c>
      <c r="D60">
        <v>550.58197021000001</v>
      </c>
      <c r="E60">
        <v>1.2956000599999999</v>
      </c>
      <c r="F60">
        <v>9.9000003020963209E+37</v>
      </c>
      <c r="G60">
        <v>1.5224000200000001</v>
      </c>
      <c r="H60">
        <v>9.9000003020963209E+37</v>
      </c>
      <c r="J60" s="2">
        <f>TREND(Calibration!$A$2:$A$4,Calibration!$B$2:$B$4,C60)</f>
        <v>388.00516725135373</v>
      </c>
      <c r="K60" s="2">
        <f>TREND(Calibration!$A$2:$A$4,Calibration!$C$2:$C$4,E60)</f>
        <v>502.04597625784186</v>
      </c>
      <c r="L60" s="2">
        <f>TREND(Calibration!$A$2:$A$4,Calibration!$D$2:$D$4,G60)</f>
        <v>576.32267568320708</v>
      </c>
    </row>
    <row r="61" spans="1:12" x14ac:dyDescent="0.25">
      <c r="A61">
        <v>295093</v>
      </c>
      <c r="B61">
        <v>14.430999760000001</v>
      </c>
      <c r="C61">
        <v>0.60000001999999997</v>
      </c>
      <c r="D61">
        <v>553.98602295000001</v>
      </c>
      <c r="E61">
        <v>1.29340005</v>
      </c>
      <c r="F61">
        <v>9.9000003020963209E+37</v>
      </c>
      <c r="G61">
        <v>1.5245000099999999</v>
      </c>
      <c r="H61">
        <v>9.9000003020963209E+37</v>
      </c>
      <c r="J61" s="2">
        <f>TREND(Calibration!$A$2:$A$4,Calibration!$B$2:$B$4,C61)</f>
        <v>392.01999630496994</v>
      </c>
      <c r="K61" s="2">
        <f>TREND(Calibration!$A$2:$A$4,Calibration!$C$2:$C$4,E61)</f>
        <v>501.15850173208605</v>
      </c>
      <c r="L61" s="2">
        <f>TREND(Calibration!$A$2:$A$4,Calibration!$D$2:$D$4,G61)</f>
        <v>577.19101688417925</v>
      </c>
    </row>
    <row r="62" spans="1:12" x14ac:dyDescent="0.25">
      <c r="A62">
        <v>300093</v>
      </c>
      <c r="B62">
        <v>14.61299992</v>
      </c>
      <c r="C62">
        <v>0.60110003000000001</v>
      </c>
      <c r="D62">
        <v>404.83999634000003</v>
      </c>
      <c r="E62">
        <v>1.28960001</v>
      </c>
      <c r="F62">
        <v>9.9000003020963209E+37</v>
      </c>
      <c r="G62">
        <v>1.52079999</v>
      </c>
      <c r="H62">
        <v>9.9000003020963209E+37</v>
      </c>
      <c r="J62" s="2">
        <f>TREND(Calibration!$A$2:$A$4,Calibration!$B$2:$B$4,C62)</f>
        <v>392.69943509070356</v>
      </c>
      <c r="K62" s="2">
        <f>TREND(Calibration!$A$2:$A$4,Calibration!$C$2:$C$4,E62)</f>
        <v>499.62558201951515</v>
      </c>
      <c r="L62" s="2">
        <f>TREND(Calibration!$A$2:$A$4,Calibration!$D$2:$D$4,G62)</f>
        <v>575.66106683183546</v>
      </c>
    </row>
    <row r="63" spans="1:12" x14ac:dyDescent="0.25">
      <c r="A63">
        <v>305093</v>
      </c>
      <c r="B63">
        <v>14.68799973</v>
      </c>
      <c r="C63">
        <v>0.59890001999999998</v>
      </c>
      <c r="D63">
        <v>558.08697510000002</v>
      </c>
      <c r="E63">
        <v>1.2902</v>
      </c>
      <c r="F63">
        <v>9.9000003020963209E+37</v>
      </c>
      <c r="G63">
        <v>1.52079999</v>
      </c>
      <c r="H63">
        <v>1100.1999511700001</v>
      </c>
      <c r="J63" s="2">
        <f>TREND(Calibration!$A$2:$A$4,Calibration!$B$2:$B$4,C63)</f>
        <v>391.34056369589644</v>
      </c>
      <c r="K63" s="2">
        <f>TREND(Calibration!$A$2:$A$4,Calibration!$C$2:$C$4,E63)</f>
        <v>499.86761539241263</v>
      </c>
      <c r="L63" s="2">
        <f>TREND(Calibration!$A$2:$A$4,Calibration!$D$2:$D$4,G63)</f>
        <v>575.66106683183546</v>
      </c>
    </row>
    <row r="64" spans="1:12" x14ac:dyDescent="0.25">
      <c r="A64">
        <v>310094</v>
      </c>
      <c r="B64">
        <v>14.579999920000001</v>
      </c>
      <c r="C64">
        <v>0.58810001999999995</v>
      </c>
      <c r="D64">
        <v>811.00201416000004</v>
      </c>
      <c r="E64">
        <v>1.3107000600000001</v>
      </c>
      <c r="F64">
        <v>9.9000003020963209E+37</v>
      </c>
      <c r="G64">
        <v>1.5175000400000001</v>
      </c>
      <c r="H64">
        <v>1347.6920166</v>
      </c>
      <c r="J64" s="2">
        <f>TREND(Calibration!$A$2:$A$4,Calibration!$B$2:$B$4,C64)</f>
        <v>384.6697708068109</v>
      </c>
      <c r="K64" s="2">
        <f>TREND(Calibration!$A$2:$A$4,Calibration!$C$2:$C$4,E64)</f>
        <v>508.13725099700832</v>
      </c>
      <c r="L64" s="2">
        <f>TREND(Calibration!$A$2:$A$4,Calibration!$D$2:$D$4,G64)</f>
        <v>574.29654483594584</v>
      </c>
    </row>
    <row r="65" spans="1:12" x14ac:dyDescent="0.25">
      <c r="A65">
        <v>315094</v>
      </c>
      <c r="B65">
        <v>14.42099953</v>
      </c>
      <c r="C65">
        <v>0.59130000999999999</v>
      </c>
      <c r="D65">
        <v>872.32299805000002</v>
      </c>
      <c r="E65">
        <v>1.3047000200000001</v>
      </c>
      <c r="F65">
        <v>9.9000003020963209E+37</v>
      </c>
      <c r="G65">
        <v>1.51540005</v>
      </c>
      <c r="H65">
        <v>1335.1199951200001</v>
      </c>
      <c r="J65" s="2">
        <f>TREND(Calibration!$A$2:$A$4,Calibration!$B$2:$B$4,C65)</f>
        <v>386.64629585654654</v>
      </c>
      <c r="K65" s="2">
        <f>TREND(Calibration!$A$2:$A$4,Calibration!$C$2:$C$4,E65)</f>
        <v>505.71686079263827</v>
      </c>
      <c r="L65" s="2">
        <f>TREND(Calibration!$A$2:$A$4,Calibration!$D$2:$D$4,G65)</f>
        <v>573.42820363497356</v>
      </c>
    </row>
    <row r="66" spans="1:12" x14ac:dyDescent="0.25">
      <c r="A66">
        <v>320094</v>
      </c>
      <c r="B66">
        <v>14.22399998</v>
      </c>
      <c r="C66">
        <v>0.58700001000000002</v>
      </c>
      <c r="D66">
        <v>1294.6080322299999</v>
      </c>
      <c r="E66">
        <v>1.29990005</v>
      </c>
      <c r="F66">
        <v>570.55798340000001</v>
      </c>
      <c r="G66">
        <v>1.5132000400000001</v>
      </c>
      <c r="H66">
        <v>9.9000003020963209E+37</v>
      </c>
      <c r="J66" s="2">
        <f>TREND(Calibration!$A$2:$A$4,Calibration!$B$2:$B$4,C66)</f>
        <v>383.99033202107739</v>
      </c>
      <c r="K66" s="2">
        <f>TREND(Calibration!$A$2:$A$4,Calibration!$C$2:$C$4,E66)</f>
        <v>503.78057363967423</v>
      </c>
      <c r="L66" s="2">
        <f>TREND(Calibration!$A$2:$A$4,Calibration!$D$2:$D$4,G66)</f>
        <v>572.51850438614338</v>
      </c>
    </row>
    <row r="67" spans="1:12" x14ac:dyDescent="0.25">
      <c r="A67">
        <v>325093</v>
      </c>
      <c r="B67">
        <v>14.097000120000001</v>
      </c>
      <c r="C67">
        <v>0.58859998000000002</v>
      </c>
      <c r="D67">
        <v>915.53698729999996</v>
      </c>
      <c r="E67">
        <v>1.30309999</v>
      </c>
      <c r="F67">
        <v>563.45898437000005</v>
      </c>
      <c r="G67">
        <v>1.5240000499999999</v>
      </c>
      <c r="H67">
        <v>1362.0739746100001</v>
      </c>
      <c r="J67" s="2">
        <f>TREND(Calibration!$A$2:$A$4,Calibration!$B$2:$B$4,C67)</f>
        <v>384.97857910429497</v>
      </c>
      <c r="K67" s="2">
        <f>TREND(Calibration!$A$2:$A$4,Calibration!$C$2:$C$4,E67)</f>
        <v>505.07141560582306</v>
      </c>
      <c r="L67" s="2">
        <f>TREND(Calibration!$A$2:$A$4,Calibration!$D$2:$D$4,G67)</f>
        <v>576.98428453457848</v>
      </c>
    </row>
    <row r="68" spans="1:12" x14ac:dyDescent="0.25">
      <c r="A68">
        <v>330094</v>
      </c>
      <c r="B68">
        <v>13.99600029</v>
      </c>
      <c r="C68">
        <v>0.57999997999999997</v>
      </c>
      <c r="D68">
        <v>1172.6829834</v>
      </c>
      <c r="E68">
        <v>1.3057999600000001</v>
      </c>
      <c r="F68">
        <v>96.559997559999999</v>
      </c>
      <c r="G68">
        <v>1.52670002</v>
      </c>
      <c r="H68">
        <v>9.9000003020963209E+37</v>
      </c>
      <c r="J68" s="2">
        <f>TREND(Calibration!$A$2:$A$4,Calibration!$B$2:$B$4,C68)</f>
        <v>379.66665143335649</v>
      </c>
      <c r="K68" s="2">
        <f>TREND(Calibration!$A$2:$A$4,Calibration!$C$2:$C$4,E68)</f>
        <v>506.16057183479711</v>
      </c>
      <c r="L68" s="2">
        <f>TREND(Calibration!$A$2:$A$4,Calibration!$D$2:$D$4,G68)</f>
        <v>578.10071613300954</v>
      </c>
    </row>
    <row r="69" spans="1:12" x14ac:dyDescent="0.25">
      <c r="A69">
        <v>335093</v>
      </c>
      <c r="B69">
        <v>14.074000359999999</v>
      </c>
      <c r="C69">
        <v>0.58270001000000005</v>
      </c>
      <c r="D69">
        <v>917.56097411999997</v>
      </c>
      <c r="E69">
        <v>1.2902</v>
      </c>
      <c r="F69">
        <v>132.12300110000001</v>
      </c>
      <c r="G69">
        <v>1.52670002</v>
      </c>
      <c r="H69">
        <v>9.9000003020963209E+37</v>
      </c>
      <c r="J69" s="2">
        <f>TREND(Calibration!$A$2:$A$4,Calibration!$B$2:$B$4,C69)</f>
        <v>381.33436818560818</v>
      </c>
      <c r="K69" s="2">
        <f>TREND(Calibration!$A$2:$A$4,Calibration!$C$2:$C$4,E69)</f>
        <v>499.86761539241263</v>
      </c>
      <c r="L69" s="2">
        <f>TREND(Calibration!$A$2:$A$4,Calibration!$D$2:$D$4,G69)</f>
        <v>578.10071613300954</v>
      </c>
    </row>
    <row r="70" spans="1:12" x14ac:dyDescent="0.25">
      <c r="A70">
        <v>340094</v>
      </c>
      <c r="B70">
        <v>14.26599979</v>
      </c>
      <c r="C70">
        <v>0.58969998000000001</v>
      </c>
      <c r="D70">
        <v>727.88897704999999</v>
      </c>
      <c r="E70">
        <v>1.3085000499999999</v>
      </c>
      <c r="F70">
        <v>177.83599853999999</v>
      </c>
      <c r="G70">
        <v>1.5262000600000001</v>
      </c>
      <c r="H70">
        <v>9.9000003020963209E+37</v>
      </c>
      <c r="J70" s="2">
        <f>TREND(Calibration!$A$2:$A$4,Calibration!$B$2:$B$4,C70)</f>
        <v>385.65801171336847</v>
      </c>
      <c r="K70" s="2">
        <f>TREND(Calibration!$A$2:$A$4,Calibration!$C$2:$C$4,E70)</f>
        <v>507.2497764712524</v>
      </c>
      <c r="L70" s="2">
        <f>TREND(Calibration!$A$2:$A$4,Calibration!$D$2:$D$4,G70)</f>
        <v>577.89398378340877</v>
      </c>
    </row>
    <row r="71" spans="1:12" x14ac:dyDescent="0.25">
      <c r="A71">
        <v>345094</v>
      </c>
      <c r="B71">
        <v>14.4829998</v>
      </c>
      <c r="C71">
        <v>0.58969998000000001</v>
      </c>
      <c r="D71">
        <v>725.07501220999995</v>
      </c>
      <c r="E71">
        <v>1.29340005</v>
      </c>
      <c r="F71">
        <v>447.10400391000002</v>
      </c>
      <c r="G71">
        <v>1.5240000499999999</v>
      </c>
      <c r="H71">
        <v>9.9000003020963209E+37</v>
      </c>
      <c r="J71" s="2">
        <f>TREND(Calibration!$A$2:$A$4,Calibration!$B$2:$B$4,C71)</f>
        <v>385.65801171336847</v>
      </c>
      <c r="K71" s="2">
        <f>TREND(Calibration!$A$2:$A$4,Calibration!$C$2:$C$4,E71)</f>
        <v>501.15850173208605</v>
      </c>
      <c r="L71" s="2">
        <f>TREND(Calibration!$A$2:$A$4,Calibration!$D$2:$D$4,G71)</f>
        <v>576.98428453457848</v>
      </c>
    </row>
    <row r="72" spans="1:12" x14ac:dyDescent="0.25">
      <c r="A72">
        <v>350094</v>
      </c>
      <c r="B72">
        <v>14.60999966</v>
      </c>
      <c r="C72">
        <v>0.59460002000000001</v>
      </c>
      <c r="D72">
        <v>584.28497314000003</v>
      </c>
      <c r="E72">
        <v>1.2891000500000001</v>
      </c>
      <c r="F72">
        <v>807.68499756000006</v>
      </c>
      <c r="G72">
        <v>1.51970005</v>
      </c>
      <c r="H72">
        <v>9.9000003020963209E+37</v>
      </c>
      <c r="J72" s="2">
        <f>TREND(Calibration!$A$2:$A$4,Calibration!$B$2:$B$4,C72)</f>
        <v>388.68459986042723</v>
      </c>
      <c r="K72" s="2">
        <f>TREND(Calibration!$A$2:$A$4,Calibration!$C$2:$C$4,E72)</f>
        <v>499.42390031629702</v>
      </c>
      <c r="L72" s="2">
        <f>TREND(Calibration!$A$2:$A$4,Calibration!$D$2:$D$4,G72)</f>
        <v>575.20624408477602</v>
      </c>
    </row>
    <row r="73" spans="1:12" x14ac:dyDescent="0.25">
      <c r="A73">
        <v>355093</v>
      </c>
      <c r="B73">
        <v>14.652000429999999</v>
      </c>
      <c r="C73">
        <v>0.59729999</v>
      </c>
      <c r="D73">
        <v>764.77600098000005</v>
      </c>
      <c r="E73">
        <v>1.28750002</v>
      </c>
      <c r="F73">
        <v>1038.8459472699999</v>
      </c>
      <c r="G73">
        <v>1.5163999800000001</v>
      </c>
      <c r="H73">
        <v>9.9000003020963209E+37</v>
      </c>
      <c r="J73" s="2">
        <f>TREND(Calibration!$A$2:$A$4,Calibration!$B$2:$B$4,C73)</f>
        <v>390.35227955271836</v>
      </c>
      <c r="K73" s="2">
        <f>TREND(Calibration!$A$2:$A$4,Calibration!$C$2:$C$4,E73)</f>
        <v>498.77845512948181</v>
      </c>
      <c r="L73" s="2">
        <f>TREND(Calibration!$A$2:$A$4,Calibration!$D$2:$D$4,G73)</f>
        <v>573.84167246915297</v>
      </c>
    </row>
    <row r="74" spans="1:12" x14ac:dyDescent="0.25">
      <c r="A74">
        <v>360094</v>
      </c>
      <c r="B74">
        <v>14.602999690000001</v>
      </c>
      <c r="C74">
        <v>0.59509999000000002</v>
      </c>
      <c r="D74">
        <v>513.62701416000004</v>
      </c>
      <c r="E74">
        <v>1.2965999800000001</v>
      </c>
      <c r="F74">
        <v>9.9000003020963209E+37</v>
      </c>
      <c r="G74">
        <v>1.5240000499999999</v>
      </c>
      <c r="H74">
        <v>9.9000003020963209E+37</v>
      </c>
      <c r="J74" s="2">
        <f>TREND(Calibration!$A$2:$A$4,Calibration!$B$2:$B$4,C74)</f>
        <v>388.9934143345713</v>
      </c>
      <c r="K74" s="2">
        <f>TREND(Calibration!$A$2:$A$4,Calibration!$C$2:$C$4,E74)</f>
        <v>502.44933966427823</v>
      </c>
      <c r="L74" s="2">
        <f>TREND(Calibration!$A$2:$A$4,Calibration!$D$2:$D$4,G74)</f>
        <v>576.98428453457848</v>
      </c>
    </row>
    <row r="75" spans="1:12" x14ac:dyDescent="0.25">
      <c r="A75">
        <v>365106</v>
      </c>
      <c r="B75">
        <v>14.47999954</v>
      </c>
      <c r="C75">
        <v>0.58590001000000003</v>
      </c>
      <c r="D75">
        <v>853.84301758000004</v>
      </c>
      <c r="E75">
        <v>1.2971999599999999</v>
      </c>
      <c r="F75">
        <v>1003.97802734</v>
      </c>
      <c r="G75">
        <v>1.5332000299999999</v>
      </c>
      <c r="H75">
        <v>9.9000003020963209E+37</v>
      </c>
      <c r="J75" s="2">
        <f>TREND(Calibration!$A$2:$A$4,Calibration!$B$2:$B$4,C75)</f>
        <v>383.31089941200383</v>
      </c>
      <c r="K75" s="2">
        <f>TREND(Calibration!$A$2:$A$4,Calibration!$C$2:$C$4,E75)</f>
        <v>502.69136900321882</v>
      </c>
      <c r="L75" s="2">
        <f>TREND(Calibration!$A$2:$A$4,Calibration!$D$2:$D$4,G75)</f>
        <v>580.78845583164207</v>
      </c>
    </row>
    <row r="76" spans="1:12" x14ac:dyDescent="0.25">
      <c r="A76">
        <v>370094</v>
      </c>
      <c r="B76">
        <v>14.46700001</v>
      </c>
      <c r="C76">
        <v>0.59299999000000003</v>
      </c>
      <c r="D76">
        <v>221.74800110000001</v>
      </c>
      <c r="E76">
        <v>1.28579998</v>
      </c>
      <c r="F76">
        <v>9.9000003020963209E+37</v>
      </c>
      <c r="G76">
        <v>1.52890003</v>
      </c>
      <c r="H76">
        <v>1123.43395996</v>
      </c>
      <c r="J76" s="2">
        <f>TREND(Calibration!$A$2:$A$4,Calibration!$B$2:$B$4,C76)</f>
        <v>387.69631571724915</v>
      </c>
      <c r="K76" s="2">
        <f>TREND(Calibration!$A$2:$A$4,Calibration!$C$2:$C$4,E76)</f>
        <v>498.09266634090091</v>
      </c>
      <c r="L76" s="2">
        <f>TREND(Calibration!$A$2:$A$4,Calibration!$D$2:$D$4,G76)</f>
        <v>579.01041538183972</v>
      </c>
    </row>
    <row r="77" spans="1:12" x14ac:dyDescent="0.25">
      <c r="A77">
        <v>375095</v>
      </c>
      <c r="B77">
        <v>14.41800022</v>
      </c>
      <c r="C77">
        <v>0.59189999000000004</v>
      </c>
      <c r="D77">
        <v>9.9000003020963209E+37</v>
      </c>
      <c r="E77">
        <v>1.29449999</v>
      </c>
      <c r="F77">
        <v>1069.3100585899999</v>
      </c>
      <c r="G77">
        <v>1.51429999</v>
      </c>
      <c r="H77">
        <v>9.9000003020963209E+37</v>
      </c>
      <c r="J77" s="2">
        <f>TREND(Calibration!$A$2:$A$4,Calibration!$B$2:$B$4,C77)</f>
        <v>387.01688310817565</v>
      </c>
      <c r="K77" s="2">
        <f>TREND(Calibration!$A$2:$A$4,Calibration!$C$2:$C$4,E77)</f>
        <v>501.60221277424489</v>
      </c>
      <c r="L77" s="2">
        <f>TREND(Calibration!$A$2:$A$4,Calibration!$D$2:$D$4,G77)</f>
        <v>572.97333126818069</v>
      </c>
    </row>
    <row r="78" spans="1:12" x14ac:dyDescent="0.25">
      <c r="A78">
        <v>380104</v>
      </c>
      <c r="B78">
        <v>14.369999890000001</v>
      </c>
      <c r="C78">
        <v>0.60110003000000001</v>
      </c>
      <c r="D78">
        <v>722.19897461000005</v>
      </c>
      <c r="E78">
        <v>1.3177000299999999</v>
      </c>
      <c r="F78">
        <v>783.67901611000002</v>
      </c>
      <c r="G78">
        <v>1.51049995</v>
      </c>
      <c r="H78">
        <v>9.9000003020963209E+37</v>
      </c>
      <c r="J78" s="2">
        <f>TREND(Calibration!$A$2:$A$4,Calibration!$B$2:$B$4,C78)</f>
        <v>392.69943509070356</v>
      </c>
      <c r="K78" s="2">
        <f>TREND(Calibration!$A$2:$A$4,Calibration!$C$2:$C$4,E78)</f>
        <v>510.96100864177129</v>
      </c>
      <c r="L78" s="2">
        <f>TREND(Calibration!$A$2:$A$4,Calibration!$D$2:$D$4,G78)</f>
        <v>571.40202316797888</v>
      </c>
    </row>
    <row r="79" spans="1:12" x14ac:dyDescent="0.25">
      <c r="A79">
        <v>385095</v>
      </c>
      <c r="B79">
        <v>14.28199959</v>
      </c>
      <c r="C79">
        <v>0.58429998000000005</v>
      </c>
      <c r="D79">
        <v>1255.0579834</v>
      </c>
      <c r="E79">
        <v>1.31659997</v>
      </c>
      <c r="F79">
        <v>509.33700562000001</v>
      </c>
      <c r="G79">
        <v>1.5099999900000001</v>
      </c>
      <c r="H79">
        <v>9.9000003020963209E+37</v>
      </c>
      <c r="J79" s="2">
        <f>TREND(Calibration!$A$2:$A$4,Calibration!$B$2:$B$4,C79)</f>
        <v>382.32261526882576</v>
      </c>
      <c r="K79" s="2">
        <f>TREND(Calibration!$A$2:$A$4,Calibration!$C$2:$C$4,E79)</f>
        <v>510.51724919213109</v>
      </c>
      <c r="L79" s="2">
        <f>TREND(Calibration!$A$2:$A$4,Calibration!$D$2:$D$4,G79)</f>
        <v>571.19529081837823</v>
      </c>
    </row>
    <row r="80" spans="1:12" x14ac:dyDescent="0.25">
      <c r="A80">
        <v>390096</v>
      </c>
      <c r="B80">
        <v>14.23700047</v>
      </c>
      <c r="C80">
        <v>0.58219999</v>
      </c>
      <c r="D80">
        <v>563.32702637</v>
      </c>
      <c r="E80">
        <v>1.30910003</v>
      </c>
      <c r="F80">
        <v>645.38201904000005</v>
      </c>
      <c r="G80">
        <v>1.50940001</v>
      </c>
      <c r="H80">
        <v>1361.3530273399999</v>
      </c>
      <c r="J80" s="2">
        <f>TREND(Calibration!$A$2:$A$4,Calibration!$B$2:$B$4,C80)</f>
        <v>381.02552282816362</v>
      </c>
      <c r="K80" s="2">
        <f>TREND(Calibration!$A$2:$A$4,Calibration!$C$2:$C$4,E80)</f>
        <v>507.49180581019311</v>
      </c>
      <c r="L80" s="2">
        <f>TREND(Calibration!$A$2:$A$4,Calibration!$D$2:$D$4,G80)</f>
        <v>570.94720042091944</v>
      </c>
    </row>
    <row r="81" spans="1:12" x14ac:dyDescent="0.25">
      <c r="A81">
        <v>395096</v>
      </c>
      <c r="B81">
        <v>14.33699989</v>
      </c>
      <c r="C81">
        <v>0.58920002000000005</v>
      </c>
      <c r="D81">
        <v>558.24902343999997</v>
      </c>
      <c r="E81">
        <v>1.3316999700000001</v>
      </c>
      <c r="F81">
        <v>912.07501220999995</v>
      </c>
      <c r="G81">
        <v>1.50940001</v>
      </c>
      <c r="H81">
        <v>9.9000003020963209E+37</v>
      </c>
      <c r="J81" s="2">
        <f>TREND(Calibration!$A$2:$A$4,Calibration!$B$2:$B$4,C81)</f>
        <v>385.34920341588452</v>
      </c>
      <c r="K81" s="2">
        <f>TREND(Calibration!$A$2:$A$4,Calibration!$C$2:$C$4,E81)</f>
        <v>516.60852393129744</v>
      </c>
      <c r="L81" s="2">
        <f>TREND(Calibration!$A$2:$A$4,Calibration!$D$2:$D$4,G81)</f>
        <v>570.94720042091944</v>
      </c>
    </row>
    <row r="82" spans="1:12" x14ac:dyDescent="0.25">
      <c r="A82">
        <v>400095</v>
      </c>
      <c r="B82">
        <v>14.47000027</v>
      </c>
      <c r="C82">
        <v>0.59509999000000002</v>
      </c>
      <c r="D82">
        <v>560.76202393000005</v>
      </c>
      <c r="E82">
        <v>1.36090004</v>
      </c>
      <c r="F82">
        <v>1246.4289550799999</v>
      </c>
      <c r="G82">
        <v>1.51049995</v>
      </c>
      <c r="H82">
        <v>9.9000003020963209E+37</v>
      </c>
      <c r="J82" s="2">
        <f>TREND(Calibration!$A$2:$A$4,Calibration!$B$2:$B$4,C82)</f>
        <v>388.9934143345713</v>
      </c>
      <c r="K82" s="2">
        <f>TREND(Calibration!$A$2:$A$4,Calibration!$C$2:$C$4,E82)</f>
        <v>528.387705969237</v>
      </c>
      <c r="L82" s="2">
        <f>TREND(Calibration!$A$2:$A$4,Calibration!$D$2:$D$4,G82)</f>
        <v>571.40202316797888</v>
      </c>
    </row>
    <row r="83" spans="1:12" x14ac:dyDescent="0.25">
      <c r="A83">
        <v>405095</v>
      </c>
      <c r="B83">
        <v>14.55799961</v>
      </c>
      <c r="C83">
        <v>0.59350002000000002</v>
      </c>
      <c r="D83">
        <v>407.81900023999998</v>
      </c>
      <c r="E83">
        <v>1.3247</v>
      </c>
      <c r="F83">
        <v>9.9000003020963209E+37</v>
      </c>
      <c r="G83">
        <v>1.5120999799999999</v>
      </c>
      <c r="H83">
        <v>9.9000003020963209E+37</v>
      </c>
      <c r="J83" s="2">
        <f>TREND(Calibration!$A$2:$A$4,Calibration!$B$2:$B$4,C83)</f>
        <v>388.00516725135373</v>
      </c>
      <c r="K83" s="2">
        <f>TREND(Calibration!$A$2:$A$4,Calibration!$C$2:$C$4,E83)</f>
        <v>513.78476628653436</v>
      </c>
      <c r="L83" s="2">
        <f>TREND(Calibration!$A$2:$A$4,Calibration!$D$2:$D$4,G83)</f>
        <v>572.06363201935039</v>
      </c>
    </row>
    <row r="84" spans="1:12" x14ac:dyDescent="0.25">
      <c r="A84">
        <v>410095</v>
      </c>
      <c r="B84">
        <v>14.58699989</v>
      </c>
      <c r="C84">
        <v>0.59570003000000005</v>
      </c>
      <c r="D84">
        <v>637.07299805000002</v>
      </c>
      <c r="E84">
        <v>1.3316999700000001</v>
      </c>
      <c r="F84">
        <v>9.9000003020963209E+37</v>
      </c>
      <c r="G84">
        <v>1.50890005</v>
      </c>
      <c r="H84">
        <v>1173.9329834</v>
      </c>
      <c r="J84" s="2">
        <f>TREND(Calibration!$A$2:$A$4,Calibration!$B$2:$B$4,C84)</f>
        <v>389.36403864616085</v>
      </c>
      <c r="K84" s="2">
        <f>TREND(Calibration!$A$2:$A$4,Calibration!$C$2:$C$4,E84)</f>
        <v>516.60852393129744</v>
      </c>
      <c r="L84" s="2">
        <f>TREND(Calibration!$A$2:$A$4,Calibration!$D$2:$D$4,G84)</f>
        <v>570.74046807131867</v>
      </c>
    </row>
    <row r="85" spans="1:12" x14ac:dyDescent="0.25">
      <c r="A85">
        <v>415095</v>
      </c>
      <c r="B85">
        <v>14.51200008</v>
      </c>
      <c r="C85">
        <v>0.59079999000000005</v>
      </c>
      <c r="D85">
        <v>824.25</v>
      </c>
      <c r="E85">
        <v>1.3285000300000001</v>
      </c>
      <c r="F85">
        <v>9.9000003020963209E+37</v>
      </c>
      <c r="G85">
        <v>1.5055999799999999</v>
      </c>
      <c r="H85">
        <v>1268.4610595700001</v>
      </c>
      <c r="J85" s="2">
        <f>TREND(Calibration!$A$2:$A$4,Calibration!$B$2:$B$4,C85)</f>
        <v>386.33745049910209</v>
      </c>
      <c r="K85" s="2">
        <f>TREND(Calibration!$A$2:$A$4,Calibration!$C$2:$C$4,E85)</f>
        <v>515.31768196514861</v>
      </c>
      <c r="L85" s="2">
        <f>TREND(Calibration!$A$2:$A$4,Calibration!$D$2:$D$4,G85)</f>
        <v>569.37589645569551</v>
      </c>
    </row>
    <row r="86" spans="1:12" x14ac:dyDescent="0.25">
      <c r="A86">
        <v>420095</v>
      </c>
      <c r="B86">
        <v>14.37899971</v>
      </c>
      <c r="C86">
        <v>0.58649998999999997</v>
      </c>
      <c r="D86">
        <v>990.82501220999995</v>
      </c>
      <c r="E86">
        <v>1.3273999700000001</v>
      </c>
      <c r="F86">
        <v>1304.0109863299999</v>
      </c>
      <c r="G86">
        <v>1.5008000100000001</v>
      </c>
      <c r="H86">
        <v>1257.8270263700001</v>
      </c>
      <c r="J86" s="2">
        <f>TREND(Calibration!$A$2:$A$4,Calibration!$B$2:$B$4,C86)</f>
        <v>383.68148666363282</v>
      </c>
      <c r="K86" s="2">
        <f>TREND(Calibration!$A$2:$A$4,Calibration!$C$2:$C$4,E86)</f>
        <v>514.87392251550841</v>
      </c>
      <c r="L86" s="2">
        <f>TREND(Calibration!$A$2:$A$4,Calibration!$D$2:$D$4,G86)</f>
        <v>567.39111952131452</v>
      </c>
    </row>
    <row r="87" spans="1:12" x14ac:dyDescent="0.25">
      <c r="A87">
        <v>425095</v>
      </c>
      <c r="B87">
        <v>14.21700001</v>
      </c>
      <c r="C87">
        <v>0.57730000999999997</v>
      </c>
      <c r="D87">
        <v>1236.0579834</v>
      </c>
      <c r="E87">
        <v>1.3377000100000001</v>
      </c>
      <c r="F87">
        <v>402.42800903</v>
      </c>
      <c r="G87">
        <v>1.50890005</v>
      </c>
      <c r="H87">
        <v>9.9000003020963209E+37</v>
      </c>
      <c r="J87" s="2">
        <f>TREND(Calibration!$A$2:$A$4,Calibration!$B$2:$B$4,C87)</f>
        <v>377.99897174106536</v>
      </c>
      <c r="K87" s="2">
        <f>TREND(Calibration!$A$2:$A$4,Calibration!$C$2:$C$4,E87)</f>
        <v>519.02891413566749</v>
      </c>
      <c r="L87" s="2">
        <f>TREND(Calibration!$A$2:$A$4,Calibration!$D$2:$D$4,G87)</f>
        <v>570.74046807131867</v>
      </c>
    </row>
    <row r="88" spans="1:12" x14ac:dyDescent="0.25">
      <c r="A88">
        <v>430096</v>
      </c>
      <c r="B88">
        <v>14.09599972</v>
      </c>
      <c r="C88">
        <v>0.57950002</v>
      </c>
      <c r="D88">
        <v>576.06799316000001</v>
      </c>
      <c r="E88">
        <v>1.35230005</v>
      </c>
      <c r="F88">
        <v>387.05398559999998</v>
      </c>
      <c r="G88">
        <v>1.50189996</v>
      </c>
      <c r="H88">
        <v>9.9000003020963209E+37</v>
      </c>
      <c r="J88" s="2">
        <f>TREND(Calibration!$A$2:$A$4,Calibration!$B$2:$B$4,C88)</f>
        <v>379.35784313587254</v>
      </c>
      <c r="K88" s="2">
        <f>TREND(Calibration!$A$2:$A$4,Calibration!$C$2:$C$4,E88)</f>
        <v>524.9185071716156</v>
      </c>
      <c r="L88" s="2">
        <f>TREND(Calibration!$A$2:$A$4,Calibration!$D$2:$D$4,G88)</f>
        <v>567.84594640335183</v>
      </c>
    </row>
    <row r="89" spans="1:12" x14ac:dyDescent="0.25">
      <c r="A89">
        <v>435095</v>
      </c>
      <c r="B89">
        <v>14.166000370000001</v>
      </c>
      <c r="C89">
        <v>0.57730000999999997</v>
      </c>
      <c r="D89">
        <v>515.45599364999998</v>
      </c>
      <c r="E89">
        <v>1.3744000199999999</v>
      </c>
      <c r="F89">
        <v>422.86300659</v>
      </c>
      <c r="G89">
        <v>1.4986000100000001</v>
      </c>
      <c r="H89">
        <v>9.9000003020963209E+37</v>
      </c>
      <c r="J89" s="2">
        <f>TREND(Calibration!$A$2:$A$4,Calibration!$B$2:$B$4,C89)</f>
        <v>377.99897174106536</v>
      </c>
      <c r="K89" s="2">
        <f>TREND(Calibration!$A$2:$A$4,Calibration!$C$2:$C$4,E89)</f>
        <v>533.83353955554503</v>
      </c>
      <c r="L89" s="2">
        <f>TREND(Calibration!$A$2:$A$4,Calibration!$D$2:$D$4,G89)</f>
        <v>566.4814244074621</v>
      </c>
    </row>
    <row r="90" spans="1:12" x14ac:dyDescent="0.25">
      <c r="A90">
        <v>440096</v>
      </c>
      <c r="B90">
        <v>14.368000029999999</v>
      </c>
      <c r="C90">
        <v>0.57779997999999999</v>
      </c>
      <c r="D90">
        <v>543.00402831999997</v>
      </c>
      <c r="E90">
        <v>1.3581999499999999</v>
      </c>
      <c r="F90">
        <v>864.16497803000004</v>
      </c>
      <c r="G90">
        <v>1.49699998</v>
      </c>
      <c r="H90">
        <v>1200.86901855</v>
      </c>
      <c r="J90" s="2">
        <f>TREND(Calibration!$A$2:$A$4,Calibration!$B$2:$B$4,C90)</f>
        <v>378.30778621520949</v>
      </c>
      <c r="K90" s="2">
        <f>TREND(Calibration!$A$2:$A$4,Calibration!$C$2:$C$4,E90)</f>
        <v>527.29850133278171</v>
      </c>
      <c r="L90" s="2">
        <f>TREND(Calibration!$A$2:$A$4,Calibration!$D$2:$D$4,G90)</f>
        <v>565.81981555609059</v>
      </c>
    </row>
    <row r="91" spans="1:12" x14ac:dyDescent="0.25">
      <c r="A91">
        <v>445096</v>
      </c>
      <c r="B91">
        <v>14.522000309999999</v>
      </c>
      <c r="C91">
        <v>0.59240000999999998</v>
      </c>
      <c r="D91">
        <v>695.60101318</v>
      </c>
      <c r="E91">
        <v>1.4164999700000001</v>
      </c>
      <c r="F91">
        <v>709.67498779000005</v>
      </c>
      <c r="G91">
        <v>1.50619996</v>
      </c>
      <c r="H91">
        <v>9.9000003020963209E+37</v>
      </c>
      <c r="J91" s="2">
        <f>TREND(Calibration!$A$2:$A$4,Calibration!$B$2:$B$4,C91)</f>
        <v>387.3257284656201</v>
      </c>
      <c r="K91" s="2">
        <f>TREND(Calibration!$A$2:$A$4,Calibration!$C$2:$C$4,E91)</f>
        <v>550.81647743337055</v>
      </c>
      <c r="L91" s="2">
        <f>TREND(Calibration!$A$2:$A$4,Calibration!$D$2:$D$4,G91)</f>
        <v>569.62398685315429</v>
      </c>
    </row>
    <row r="92" spans="1:12" x14ac:dyDescent="0.25">
      <c r="A92">
        <v>450096</v>
      </c>
      <c r="B92">
        <v>14.602999690000001</v>
      </c>
      <c r="C92">
        <v>0.58810001999999995</v>
      </c>
      <c r="D92">
        <v>1101.7760009799999</v>
      </c>
      <c r="E92">
        <v>1.3921999899999999</v>
      </c>
      <c r="F92">
        <v>804.84698486000002</v>
      </c>
      <c r="G92">
        <v>1.5039999500000001</v>
      </c>
      <c r="H92">
        <v>9.9000003020963209E+37</v>
      </c>
      <c r="J92" s="2">
        <f>TREND(Calibration!$A$2:$A$4,Calibration!$B$2:$B$4,C92)</f>
        <v>384.6697708068109</v>
      </c>
      <c r="K92" s="2">
        <f>TREND(Calibration!$A$2:$A$4,Calibration!$C$2:$C$4,E92)</f>
        <v>541.01397052368532</v>
      </c>
      <c r="L92" s="2">
        <f>TREND(Calibration!$A$2:$A$4,Calibration!$D$2:$D$4,G92)</f>
        <v>568.71428760432411</v>
      </c>
    </row>
    <row r="93" spans="1:12" x14ac:dyDescent="0.25">
      <c r="A93">
        <v>455095</v>
      </c>
      <c r="B93">
        <v>14.618000029999999</v>
      </c>
      <c r="C93">
        <v>0.58920002000000005</v>
      </c>
      <c r="D93">
        <v>875.57501220999995</v>
      </c>
      <c r="E93">
        <v>1.39059997</v>
      </c>
      <c r="F93">
        <v>9.9000003020963209E+37</v>
      </c>
      <c r="G93">
        <v>1.50619996</v>
      </c>
      <c r="H93">
        <v>9.9000003020963209E+37</v>
      </c>
      <c r="J93" s="2">
        <f>TREND(Calibration!$A$2:$A$4,Calibration!$B$2:$B$4,C93)</f>
        <v>385.34920341588452</v>
      </c>
      <c r="K93" s="2">
        <f>TREND(Calibration!$A$2:$A$4,Calibration!$C$2:$C$4,E93)</f>
        <v>540.36852937082699</v>
      </c>
      <c r="L93" s="2">
        <f>TREND(Calibration!$A$2:$A$4,Calibration!$D$2:$D$4,G93)</f>
        <v>569.62398685315429</v>
      </c>
    </row>
    <row r="94" spans="1:12" x14ac:dyDescent="0.25">
      <c r="A94">
        <v>460095</v>
      </c>
      <c r="B94">
        <v>14.550999640000001</v>
      </c>
      <c r="C94">
        <v>0.58539998999999998</v>
      </c>
      <c r="D94">
        <v>494.81698607999999</v>
      </c>
      <c r="E94">
        <v>1.39170003</v>
      </c>
      <c r="F94">
        <v>9.9000003020963209E+37</v>
      </c>
      <c r="G94">
        <v>1.50619996</v>
      </c>
      <c r="H94">
        <v>997.74597168000003</v>
      </c>
      <c r="J94" s="2">
        <f>TREND(Calibration!$A$2:$A$4,Calibration!$B$2:$B$4,C94)</f>
        <v>383.00205405455932</v>
      </c>
      <c r="K94" s="2">
        <f>TREND(Calibration!$A$2:$A$4,Calibration!$C$2:$C$4,E94)</f>
        <v>540.81228882046719</v>
      </c>
      <c r="L94" s="2">
        <f>TREND(Calibration!$A$2:$A$4,Calibration!$D$2:$D$4,G94)</f>
        <v>569.62398685315429</v>
      </c>
    </row>
    <row r="95" spans="1:12" x14ac:dyDescent="0.25">
      <c r="A95">
        <v>465096</v>
      </c>
      <c r="B95">
        <v>14.3920002</v>
      </c>
      <c r="C95">
        <v>0.59780001999999999</v>
      </c>
      <c r="D95">
        <v>704.78302001999998</v>
      </c>
      <c r="E95">
        <v>1.3895000200000001</v>
      </c>
      <c r="F95">
        <v>1308.9289550799999</v>
      </c>
      <c r="G95">
        <v>1.50730002</v>
      </c>
      <c r="H95">
        <v>1320.6710205100001</v>
      </c>
      <c r="J95" s="2">
        <f>TREND(Calibration!$A$2:$A$4,Calibration!$B$2:$B$4,C95)</f>
        <v>390.66113108682293</v>
      </c>
      <c r="K95" s="2">
        <f>TREND(Calibration!$A$2:$A$4,Calibration!$C$2:$C$4,E95)</f>
        <v>539.92481429471138</v>
      </c>
      <c r="L95" s="2">
        <f>TREND(Calibration!$A$2:$A$4,Calibration!$D$2:$D$4,G95)</f>
        <v>570.07885921994716</v>
      </c>
    </row>
    <row r="96" spans="1:12" x14ac:dyDescent="0.25">
      <c r="A96">
        <v>470095</v>
      </c>
      <c r="B96">
        <v>14.24600029</v>
      </c>
      <c r="C96">
        <v>0.59780001999999999</v>
      </c>
      <c r="D96">
        <v>782.34997558999999</v>
      </c>
      <c r="E96">
        <v>1.39059997</v>
      </c>
      <c r="F96">
        <v>1302.8830566399999</v>
      </c>
      <c r="G96">
        <v>1.5055999799999999</v>
      </c>
      <c r="H96">
        <v>1276.4010009799999</v>
      </c>
      <c r="J96" s="2">
        <f>TREND(Calibration!$A$2:$A$4,Calibration!$B$2:$B$4,C96)</f>
        <v>390.66113108682293</v>
      </c>
      <c r="K96" s="2">
        <f>TREND(Calibration!$A$2:$A$4,Calibration!$C$2:$C$4,E96)</f>
        <v>540.36852937082699</v>
      </c>
      <c r="L96" s="2">
        <f>TREND(Calibration!$A$2:$A$4,Calibration!$D$2:$D$4,G96)</f>
        <v>569.37589645569551</v>
      </c>
    </row>
    <row r="97" spans="1:12" x14ac:dyDescent="0.25">
      <c r="A97">
        <v>475095</v>
      </c>
      <c r="B97">
        <v>14.11699963</v>
      </c>
      <c r="C97">
        <v>0.58759998999999996</v>
      </c>
      <c r="D97">
        <v>838.89697265999996</v>
      </c>
      <c r="E97">
        <v>1.3532999800000001</v>
      </c>
      <c r="F97">
        <v>9.9000003020963209E+37</v>
      </c>
      <c r="G97">
        <v>1.5116000199999999</v>
      </c>
      <c r="H97">
        <v>1200.8730468700001</v>
      </c>
      <c r="J97" s="2">
        <f>TREND(Calibration!$A$2:$A$4,Calibration!$B$2:$B$4,C97)</f>
        <v>384.36091927270638</v>
      </c>
      <c r="K97" s="2">
        <f>TREND(Calibration!$A$2:$A$4,Calibration!$C$2:$C$4,E97)</f>
        <v>525.32187461200874</v>
      </c>
      <c r="L97" s="2">
        <f>TREND(Calibration!$A$2:$A$4,Calibration!$D$2:$D$4,G97)</f>
        <v>571.85689966974962</v>
      </c>
    </row>
    <row r="98" spans="1:12" x14ac:dyDescent="0.25">
      <c r="A98">
        <v>480095</v>
      </c>
      <c r="B98">
        <v>14.041999819999999</v>
      </c>
      <c r="C98">
        <v>0.58969998000000001</v>
      </c>
      <c r="D98">
        <v>862.96301270000004</v>
      </c>
      <c r="E98">
        <v>1.35870004</v>
      </c>
      <c r="F98">
        <v>1303.3220214800001</v>
      </c>
      <c r="G98">
        <v>1.51269996</v>
      </c>
      <c r="H98">
        <v>1242.7590332</v>
      </c>
      <c r="J98" s="2">
        <f>TREND(Calibration!$A$2:$A$4,Calibration!$B$2:$B$4,C98)</f>
        <v>385.65801171336847</v>
      </c>
      <c r="K98" s="2">
        <f>TREND(Calibration!$A$2:$A$4,Calibration!$C$2:$C$4,E98)</f>
        <v>527.50023547743797</v>
      </c>
      <c r="L98" s="2">
        <f>TREND(Calibration!$A$2:$A$4,Calibration!$D$2:$D$4,G98)</f>
        <v>572.31172241680906</v>
      </c>
    </row>
    <row r="99" spans="1:12" x14ac:dyDescent="0.25">
      <c r="A99">
        <v>485095</v>
      </c>
      <c r="B99">
        <v>14.11299992</v>
      </c>
      <c r="C99">
        <v>0.57840002000000001</v>
      </c>
      <c r="D99">
        <v>1177.25</v>
      </c>
      <c r="E99">
        <v>1.3269000099999999</v>
      </c>
      <c r="F99">
        <v>664.88702393000005</v>
      </c>
      <c r="G99">
        <v>1.51049995</v>
      </c>
      <c r="H99">
        <v>9.9000003020963209E+37</v>
      </c>
      <c r="J99" s="2">
        <f>TREND(Calibration!$A$2:$A$4,Calibration!$B$2:$B$4,C99)</f>
        <v>378.67841052679898</v>
      </c>
      <c r="K99" s="2">
        <f>TREND(Calibration!$A$2:$A$4,Calibration!$C$2:$C$4,E99)</f>
        <v>514.67224081229017</v>
      </c>
      <c r="L99" s="2">
        <f>TREND(Calibration!$A$2:$A$4,Calibration!$D$2:$D$4,G99)</f>
        <v>571.40202316797888</v>
      </c>
    </row>
    <row r="100" spans="1:12" x14ac:dyDescent="0.25">
      <c r="A100">
        <v>490095</v>
      </c>
      <c r="B100">
        <v>14.34399986</v>
      </c>
      <c r="C100">
        <v>0.57889997999999998</v>
      </c>
      <c r="D100">
        <v>1038.19104004</v>
      </c>
      <c r="E100">
        <v>1.3285000300000001</v>
      </c>
      <c r="F100">
        <v>402.50799561000002</v>
      </c>
      <c r="G100">
        <v>1.5077999799999999</v>
      </c>
      <c r="H100">
        <v>9.9000003020963209E+37</v>
      </c>
      <c r="J100" s="2">
        <f>TREND(Calibration!$A$2:$A$4,Calibration!$B$2:$B$4,C100)</f>
        <v>378.98721882428299</v>
      </c>
      <c r="K100" s="2">
        <f>TREND(Calibration!$A$2:$A$4,Calibration!$C$2:$C$4,E100)</f>
        <v>515.31768196514861</v>
      </c>
      <c r="L100" s="2">
        <f>TREND(Calibration!$A$2:$A$4,Calibration!$D$2:$D$4,G100)</f>
        <v>570.28559156954793</v>
      </c>
    </row>
    <row r="101" spans="1:12" x14ac:dyDescent="0.25">
      <c r="A101">
        <v>495106</v>
      </c>
      <c r="B101">
        <v>14.59300041</v>
      </c>
      <c r="C101">
        <v>0.58380001999999998</v>
      </c>
      <c r="D101">
        <v>652.41802978999999</v>
      </c>
      <c r="E101">
        <v>1.34689999</v>
      </c>
      <c r="F101">
        <v>650.51599121000004</v>
      </c>
      <c r="G101">
        <v>1.5132000400000001</v>
      </c>
      <c r="H101">
        <v>907.07897949000005</v>
      </c>
      <c r="J101" s="2">
        <f>TREND(Calibration!$A$2:$A$4,Calibration!$B$2:$B$4,C101)</f>
        <v>382.01380697134175</v>
      </c>
      <c r="K101" s="2">
        <f>TREND(Calibration!$A$2:$A$4,Calibration!$C$2:$C$4,E101)</f>
        <v>522.74014630618638</v>
      </c>
      <c r="L101" s="2">
        <f>TREND(Calibration!$A$2:$A$4,Calibration!$D$2:$D$4,G101)</f>
        <v>572.51850438614338</v>
      </c>
    </row>
    <row r="102" spans="1:12" x14ac:dyDescent="0.25">
      <c r="A102">
        <v>500096</v>
      </c>
      <c r="B102">
        <v>14.69999981</v>
      </c>
      <c r="C102">
        <v>0.58920002000000005</v>
      </c>
      <c r="D102">
        <v>930.28497314000003</v>
      </c>
      <c r="E102">
        <v>1.34689999</v>
      </c>
      <c r="F102">
        <v>615.91802978999999</v>
      </c>
      <c r="G102">
        <v>1.50730002</v>
      </c>
      <c r="H102">
        <v>1273.0469970700001</v>
      </c>
      <c r="J102" s="2">
        <f>TREND(Calibration!$A$2:$A$4,Calibration!$B$2:$B$4,C102)</f>
        <v>385.34920341588452</v>
      </c>
      <c r="K102" s="2">
        <f>TREND(Calibration!$A$2:$A$4,Calibration!$C$2:$C$4,E102)</f>
        <v>522.74014630618638</v>
      </c>
      <c r="L102" s="2">
        <f>TREND(Calibration!$A$2:$A$4,Calibration!$D$2:$D$4,G102)</f>
        <v>570.07885921994716</v>
      </c>
    </row>
    <row r="103" spans="1:12" x14ac:dyDescent="0.25">
      <c r="A103">
        <v>505096</v>
      </c>
      <c r="B103">
        <v>14.68799973</v>
      </c>
      <c r="C103">
        <v>0.58649998999999997</v>
      </c>
      <c r="D103">
        <v>1297.5090332</v>
      </c>
      <c r="E103">
        <v>1.3550000200000001</v>
      </c>
      <c r="F103">
        <v>781.29998779000005</v>
      </c>
      <c r="G103">
        <v>1.50510001</v>
      </c>
      <c r="H103">
        <v>9.9000003020963209E+37</v>
      </c>
      <c r="J103" s="2">
        <f>TREND(Calibration!$A$2:$A$4,Calibration!$B$2:$B$4,C103)</f>
        <v>383.68148666363282</v>
      </c>
      <c r="K103" s="2">
        <f>TREND(Calibration!$A$2:$A$4,Calibration!$C$2:$C$4,E103)</f>
        <v>526.00766340058965</v>
      </c>
      <c r="L103" s="2">
        <f>TREND(Calibration!$A$2:$A$4,Calibration!$D$2:$D$4,G103)</f>
        <v>569.16915997111698</v>
      </c>
    </row>
    <row r="104" spans="1:12" x14ac:dyDescent="0.25">
      <c r="A104">
        <v>510093</v>
      </c>
      <c r="B104">
        <v>14.605999949999999</v>
      </c>
      <c r="C104">
        <v>0.58270001000000005</v>
      </c>
      <c r="D104">
        <v>686.74102783000001</v>
      </c>
      <c r="E104">
        <v>1.3415000399999999</v>
      </c>
      <c r="F104">
        <v>827.50701904000005</v>
      </c>
      <c r="G104">
        <v>1.5082999500000001</v>
      </c>
      <c r="H104">
        <v>9.9000003020963209E+37</v>
      </c>
      <c r="J104" s="2">
        <f>TREND(Calibration!$A$2:$A$4,Calibration!$B$2:$B$4,C104)</f>
        <v>381.33436818560818</v>
      </c>
      <c r="K104" s="2">
        <f>TREND(Calibration!$A$2:$A$4,Calibration!$C$2:$C$4,E104)</f>
        <v>520.56182981428162</v>
      </c>
      <c r="L104" s="2">
        <f>TREND(Calibration!$A$2:$A$4,Calibration!$D$2:$D$4,G104)</f>
        <v>570.49232805412657</v>
      </c>
    </row>
    <row r="105" spans="1:12" x14ac:dyDescent="0.25">
      <c r="A105">
        <v>515093</v>
      </c>
      <c r="B105">
        <v>14.50599957</v>
      </c>
      <c r="C105">
        <v>0.59299999000000003</v>
      </c>
      <c r="D105">
        <v>253.76699829</v>
      </c>
      <c r="E105">
        <v>1.3581999499999999</v>
      </c>
      <c r="F105">
        <v>9.9000003020963209E+37</v>
      </c>
      <c r="G105">
        <v>1.5028999999999999</v>
      </c>
      <c r="H105">
        <v>1153.7860107399999</v>
      </c>
      <c r="J105" s="2">
        <f>TREND(Calibration!$A$2:$A$4,Calibration!$B$2:$B$4,C105)</f>
        <v>387.69631571724915</v>
      </c>
      <c r="K105" s="2">
        <f>TREND(Calibration!$A$2:$A$4,Calibration!$C$2:$C$4,E105)</f>
        <v>527.29850133278171</v>
      </c>
      <c r="L105" s="2">
        <f>TREND(Calibration!$A$2:$A$4,Calibration!$D$2:$D$4,G105)</f>
        <v>568.25946072228669</v>
      </c>
    </row>
    <row r="106" spans="1:12" x14ac:dyDescent="0.25">
      <c r="A106">
        <v>520094</v>
      </c>
      <c r="B106">
        <v>14.376000400000001</v>
      </c>
      <c r="C106">
        <v>0.60000001999999997</v>
      </c>
      <c r="D106">
        <v>855.31201171999999</v>
      </c>
      <c r="E106">
        <v>1.36469996</v>
      </c>
      <c r="F106">
        <v>1185.10705566</v>
      </c>
      <c r="G106">
        <v>1.4991999899999999</v>
      </c>
      <c r="H106">
        <v>9.9000003020963209E+37</v>
      </c>
      <c r="J106" s="2">
        <f>TREND(Calibration!$A$2:$A$4,Calibration!$B$2:$B$4,C106)</f>
        <v>392.01999630496994</v>
      </c>
      <c r="K106" s="2">
        <f>TREND(Calibration!$A$2:$A$4,Calibration!$C$2:$C$4,E106)</f>
        <v>529.92057727432666</v>
      </c>
      <c r="L106" s="2">
        <f>TREND(Calibration!$A$2:$A$4,Calibration!$D$2:$D$4,G106)</f>
        <v>566.72951480492077</v>
      </c>
    </row>
    <row r="107" spans="1:12" x14ac:dyDescent="0.25">
      <c r="A107">
        <v>525093</v>
      </c>
      <c r="B107">
        <v>14.26299953</v>
      </c>
      <c r="C107">
        <v>0.60210001000000002</v>
      </c>
      <c r="D107">
        <v>902.95898437000005</v>
      </c>
      <c r="E107">
        <v>1.3614000100000001</v>
      </c>
      <c r="F107">
        <v>9.9000003020963209E+37</v>
      </c>
      <c r="G107">
        <v>1.4986000100000001</v>
      </c>
      <c r="H107">
        <v>9.9000003020963209E+37</v>
      </c>
      <c r="J107" s="2">
        <f>TREND(Calibration!$A$2:$A$4,Calibration!$B$2:$B$4,C107)</f>
        <v>393.31708874563208</v>
      </c>
      <c r="K107" s="2">
        <f>TREND(Calibration!$A$2:$A$4,Calibration!$C$2:$C$4,E107)</f>
        <v>528.58939170641202</v>
      </c>
      <c r="L107" s="2">
        <f>TREND(Calibration!$A$2:$A$4,Calibration!$D$2:$D$4,G107)</f>
        <v>566.4814244074621</v>
      </c>
    </row>
    <row r="108" spans="1:12" x14ac:dyDescent="0.25">
      <c r="A108">
        <v>530093</v>
      </c>
      <c r="B108">
        <v>14.20699978</v>
      </c>
      <c r="C108">
        <v>0.60320001999999995</v>
      </c>
      <c r="D108">
        <v>591.21600341999999</v>
      </c>
      <c r="E108">
        <v>1.34630001</v>
      </c>
      <c r="F108">
        <v>9.9000003020963209E+37</v>
      </c>
      <c r="G108">
        <v>1.4953999499999999</v>
      </c>
      <c r="H108">
        <v>1348.95605469</v>
      </c>
      <c r="J108" s="2">
        <f>TREND(Calibration!$A$2:$A$4,Calibration!$B$2:$B$4,C108)</f>
        <v>393.99652753136564</v>
      </c>
      <c r="K108" s="2">
        <f>TREND(Calibration!$A$2:$A$4,Calibration!$C$2:$C$4,E108)</f>
        <v>522.49811696724566</v>
      </c>
      <c r="L108" s="2">
        <f>TREND(Calibration!$A$2:$A$4,Calibration!$D$2:$D$4,G108)</f>
        <v>565.15820670471908</v>
      </c>
    </row>
    <row r="109" spans="1:12" x14ac:dyDescent="0.25">
      <c r="A109">
        <v>535093</v>
      </c>
      <c r="B109">
        <v>14.269000050000001</v>
      </c>
      <c r="C109">
        <v>0.59890001999999998</v>
      </c>
      <c r="D109">
        <v>615.37701416000004</v>
      </c>
      <c r="E109">
        <v>1.3398000000000001</v>
      </c>
      <c r="F109">
        <v>9.9000003020963209E+37</v>
      </c>
      <c r="G109">
        <v>1.5028999999999999</v>
      </c>
      <c r="H109">
        <v>1022.6710205099999</v>
      </c>
      <c r="J109" s="2">
        <f>TREND(Calibration!$A$2:$A$4,Calibration!$B$2:$B$4,C109)</f>
        <v>391.34056369589644</v>
      </c>
      <c r="K109" s="2">
        <f>TREND(Calibration!$A$2:$A$4,Calibration!$C$2:$C$4,E109)</f>
        <v>519.87604102570072</v>
      </c>
      <c r="L109" s="2">
        <f>TREND(Calibration!$A$2:$A$4,Calibration!$D$2:$D$4,G109)</f>
        <v>568.25946072228669</v>
      </c>
    </row>
    <row r="110" spans="1:12" x14ac:dyDescent="0.25">
      <c r="A110">
        <v>540103</v>
      </c>
      <c r="B110">
        <v>14.35700035</v>
      </c>
      <c r="C110">
        <v>0.60479998999999995</v>
      </c>
      <c r="D110">
        <v>1076.42004395</v>
      </c>
      <c r="E110">
        <v>1.3398000000000001</v>
      </c>
      <c r="F110">
        <v>1176.4770507799999</v>
      </c>
      <c r="G110">
        <v>1.50730002</v>
      </c>
      <c r="H110">
        <v>9.9000003020963209E+37</v>
      </c>
      <c r="J110" s="2">
        <f>TREND(Calibration!$A$2:$A$4,Calibration!$B$2:$B$4,C110)</f>
        <v>394.98477461458327</v>
      </c>
      <c r="K110" s="2">
        <f>TREND(Calibration!$A$2:$A$4,Calibration!$C$2:$C$4,E110)</f>
        <v>519.87604102570072</v>
      </c>
      <c r="L110" s="2">
        <f>TREND(Calibration!$A$2:$A$4,Calibration!$D$2:$D$4,G110)</f>
        <v>570.07885921994716</v>
      </c>
    </row>
    <row r="111" spans="1:12" x14ac:dyDescent="0.25">
      <c r="A111">
        <v>545095</v>
      </c>
      <c r="B111">
        <v>14.47000027</v>
      </c>
      <c r="C111">
        <v>0.60540002999999998</v>
      </c>
      <c r="D111">
        <v>569.67401123000002</v>
      </c>
      <c r="E111">
        <v>1.3263000199999999</v>
      </c>
      <c r="F111">
        <v>1334.2760009799999</v>
      </c>
      <c r="G111">
        <v>1.5175000400000001</v>
      </c>
      <c r="H111">
        <v>1184.2960205100001</v>
      </c>
      <c r="J111" s="2">
        <f>TREND(Calibration!$A$2:$A$4,Calibration!$B$2:$B$4,C111)</f>
        <v>395.35539892617277</v>
      </c>
      <c r="K111" s="2">
        <f>TREND(Calibration!$A$2:$A$4,Calibration!$C$2:$C$4,E111)</f>
        <v>514.43020743939269</v>
      </c>
      <c r="L111" s="2">
        <f>TREND(Calibration!$A$2:$A$4,Calibration!$D$2:$D$4,G111)</f>
        <v>574.29654483594584</v>
      </c>
    </row>
    <row r="112" spans="1:12" x14ac:dyDescent="0.25">
      <c r="A112">
        <v>550094</v>
      </c>
      <c r="B112">
        <v>14.59000015</v>
      </c>
      <c r="C112">
        <v>0.58969998000000001</v>
      </c>
      <c r="D112">
        <v>694.38201904000005</v>
      </c>
      <c r="E112">
        <v>1.3138999899999999</v>
      </c>
      <c r="F112">
        <v>951.59399413999995</v>
      </c>
      <c r="G112">
        <v>1.51049995</v>
      </c>
      <c r="H112">
        <v>9.9000003020963209E+37</v>
      </c>
      <c r="J112" s="2">
        <f>TREND(Calibration!$A$2:$A$4,Calibration!$B$2:$B$4,C112)</f>
        <v>385.65801171336847</v>
      </c>
      <c r="K112" s="2">
        <f>TREND(Calibration!$A$2:$A$4,Calibration!$C$2:$C$4,E112)</f>
        <v>509.42808892920027</v>
      </c>
      <c r="L112" s="2">
        <f>TREND(Calibration!$A$2:$A$4,Calibration!$D$2:$D$4,G112)</f>
        <v>571.40202316797888</v>
      </c>
    </row>
    <row r="113" spans="1:12" x14ac:dyDescent="0.25">
      <c r="A113">
        <v>555093</v>
      </c>
      <c r="B113">
        <v>14.61900043</v>
      </c>
      <c r="C113">
        <v>0.58810001999999995</v>
      </c>
      <c r="D113">
        <v>854.17700194999998</v>
      </c>
      <c r="E113">
        <v>1.3047000200000001</v>
      </c>
      <c r="F113">
        <v>713.56298828000001</v>
      </c>
      <c r="G113">
        <v>1.5046000500000001</v>
      </c>
      <c r="H113">
        <v>9.9000003020963209E+37</v>
      </c>
      <c r="J113" s="2">
        <f>TREND(Calibration!$A$2:$A$4,Calibration!$B$2:$B$4,C113)</f>
        <v>384.6697708068109</v>
      </c>
      <c r="K113" s="2">
        <f>TREND(Calibration!$A$2:$A$4,Calibration!$C$2:$C$4,E113)</f>
        <v>505.71686079263827</v>
      </c>
      <c r="L113" s="2">
        <f>TREND(Calibration!$A$2:$A$4,Calibration!$D$2:$D$4,G113)</f>
        <v>568.96242762151621</v>
      </c>
    </row>
    <row r="114" spans="1:12" x14ac:dyDescent="0.25">
      <c r="A114">
        <v>560093</v>
      </c>
      <c r="B114">
        <v>14.449000359999999</v>
      </c>
      <c r="C114">
        <v>0.59670000999999995</v>
      </c>
      <c r="D114">
        <v>791.37402343999997</v>
      </c>
      <c r="E114">
        <v>1.2922999900000001</v>
      </c>
      <c r="F114">
        <v>402.47399902000001</v>
      </c>
      <c r="G114">
        <v>1.5024000399999999</v>
      </c>
      <c r="H114">
        <v>9.9000003020963209E+37</v>
      </c>
      <c r="J114" s="2">
        <f>TREND(Calibration!$A$2:$A$4,Calibration!$B$2:$B$4,C114)</f>
        <v>389.98169230108931</v>
      </c>
      <c r="K114" s="2">
        <f>TREND(Calibration!$A$2:$A$4,Calibration!$C$2:$C$4,E114)</f>
        <v>500.71474228244585</v>
      </c>
      <c r="L114" s="2">
        <f>TREND(Calibration!$A$2:$A$4,Calibration!$D$2:$D$4,G114)</f>
        <v>568.05272837268603</v>
      </c>
    </row>
    <row r="115" spans="1:12" x14ac:dyDescent="0.25">
      <c r="A115">
        <v>565093</v>
      </c>
      <c r="B115">
        <v>14.368000029999999</v>
      </c>
      <c r="C115">
        <v>0.60809999999999997</v>
      </c>
      <c r="D115">
        <v>370.51998901000002</v>
      </c>
      <c r="E115">
        <v>1.2733999499999999</v>
      </c>
      <c r="F115">
        <v>807.76202393000005</v>
      </c>
      <c r="G115">
        <v>1.5175000400000001</v>
      </c>
      <c r="H115">
        <v>9.9000003020963209E+37</v>
      </c>
      <c r="J115" s="2">
        <f>TREND(Calibration!$A$2:$A$4,Calibration!$B$2:$B$4,C115)</f>
        <v>397.0230786184639</v>
      </c>
      <c r="K115" s="2">
        <f>TREND(Calibration!$A$2:$A$4,Calibration!$C$2:$C$4,E115)</f>
        <v>493.09054783070849</v>
      </c>
      <c r="L115" s="2">
        <f>TREND(Calibration!$A$2:$A$4,Calibration!$D$2:$D$4,G115)</f>
        <v>574.29654483594584</v>
      </c>
    </row>
    <row r="116" spans="1:12" x14ac:dyDescent="0.25">
      <c r="A116">
        <v>570093</v>
      </c>
      <c r="B116">
        <v>14.243000029999999</v>
      </c>
      <c r="C116">
        <v>0.60919999999999996</v>
      </c>
      <c r="D116">
        <v>1048.0190429700001</v>
      </c>
      <c r="E116">
        <v>1.2712999599999999</v>
      </c>
      <c r="F116">
        <v>907.44000243999994</v>
      </c>
      <c r="G116">
        <v>1.5163999800000001</v>
      </c>
      <c r="H116">
        <v>9.9000003020963209E+37</v>
      </c>
      <c r="J116" s="2">
        <f>TREND(Calibration!$A$2:$A$4,Calibration!$B$2:$B$4,C116)</f>
        <v>397.7025112275374</v>
      </c>
      <c r="K116" s="2">
        <f>TREND(Calibration!$A$2:$A$4,Calibration!$C$2:$C$4,E116)</f>
        <v>492.24342094067526</v>
      </c>
      <c r="L116" s="2">
        <f>TREND(Calibration!$A$2:$A$4,Calibration!$D$2:$D$4,G116)</f>
        <v>573.84167246915297</v>
      </c>
    </row>
    <row r="117" spans="1:12" x14ac:dyDescent="0.25">
      <c r="A117">
        <v>575094</v>
      </c>
      <c r="B117">
        <v>14.26599979</v>
      </c>
      <c r="C117">
        <v>0.59350002000000002</v>
      </c>
      <c r="D117">
        <v>965.63598633000004</v>
      </c>
      <c r="E117">
        <v>1.2755999600000001</v>
      </c>
      <c r="F117">
        <v>773.47100829999999</v>
      </c>
      <c r="G117">
        <v>1.51429999</v>
      </c>
      <c r="H117">
        <v>9.9000003020963209E+37</v>
      </c>
      <c r="J117" s="2">
        <f>TREND(Calibration!$A$2:$A$4,Calibration!$B$2:$B$4,C117)</f>
        <v>388.00516725135373</v>
      </c>
      <c r="K117" s="2">
        <f>TREND(Calibration!$A$2:$A$4,Calibration!$C$2:$C$4,E117)</f>
        <v>493.97802235646441</v>
      </c>
      <c r="L117" s="2">
        <f>TREND(Calibration!$A$2:$A$4,Calibration!$D$2:$D$4,G117)</f>
        <v>572.97333126818069</v>
      </c>
    </row>
    <row r="118" spans="1:12" x14ac:dyDescent="0.25">
      <c r="A118">
        <v>580095</v>
      </c>
      <c r="B118">
        <v>14.37300014</v>
      </c>
      <c r="C118">
        <v>0.59729999</v>
      </c>
      <c r="D118">
        <v>516.35601807</v>
      </c>
      <c r="E118">
        <v>1.30799997</v>
      </c>
      <c r="F118">
        <v>899.65997314000003</v>
      </c>
      <c r="G118">
        <v>1.50730002</v>
      </c>
      <c r="H118">
        <v>9.9000003020963209E+37</v>
      </c>
      <c r="J118" s="2">
        <f>TREND(Calibration!$A$2:$A$4,Calibration!$B$2:$B$4,C118)</f>
        <v>390.35227955271836</v>
      </c>
      <c r="K118" s="2">
        <f>TREND(Calibration!$A$2:$A$4,Calibration!$C$2:$C$4,E118)</f>
        <v>507.04804636055292</v>
      </c>
      <c r="L118" s="2">
        <f>TREND(Calibration!$A$2:$A$4,Calibration!$D$2:$D$4,G118)</f>
        <v>570.07885921994716</v>
      </c>
    </row>
    <row r="119" spans="1:12" x14ac:dyDescent="0.25">
      <c r="A119">
        <v>585095</v>
      </c>
      <c r="B119">
        <v>14.53800011</v>
      </c>
      <c r="C119">
        <v>0.60210001000000002</v>
      </c>
      <c r="D119">
        <v>725.90399170000001</v>
      </c>
      <c r="E119">
        <v>1.30260003</v>
      </c>
      <c r="F119">
        <v>948.16699218999997</v>
      </c>
      <c r="G119">
        <v>1.5181000200000001</v>
      </c>
      <c r="H119">
        <v>1178.7180175799999</v>
      </c>
      <c r="J119" s="2">
        <f>TREND(Calibration!$A$2:$A$4,Calibration!$B$2:$B$4,C119)</f>
        <v>393.31708874563208</v>
      </c>
      <c r="K119" s="2">
        <f>TREND(Calibration!$A$2:$A$4,Calibration!$C$2:$C$4,E119)</f>
        <v>504.86973390260493</v>
      </c>
      <c r="L119" s="2">
        <f>TREND(Calibration!$A$2:$A$4,Calibration!$D$2:$D$4,G119)</f>
        <v>574.54463523340462</v>
      </c>
    </row>
    <row r="120" spans="1:12" x14ac:dyDescent="0.25">
      <c r="A120">
        <v>590094</v>
      </c>
      <c r="B120">
        <v>14.65699959</v>
      </c>
      <c r="C120">
        <v>0.59619999000000001</v>
      </c>
      <c r="D120">
        <v>741.48602295000001</v>
      </c>
      <c r="E120">
        <v>1.31229997</v>
      </c>
      <c r="F120">
        <v>731.75299071999996</v>
      </c>
      <c r="G120">
        <v>1.5169999599999999</v>
      </c>
      <c r="H120">
        <v>9.9000003020963209E+37</v>
      </c>
      <c r="J120" s="2">
        <f>TREND(Calibration!$A$2:$A$4,Calibration!$B$2:$B$4,C120)</f>
        <v>389.67284694364486</v>
      </c>
      <c r="K120" s="2">
        <f>TREND(Calibration!$A$2:$A$4,Calibration!$C$2:$C$4,E120)</f>
        <v>508.78264777634195</v>
      </c>
      <c r="L120" s="2">
        <f>TREND(Calibration!$A$2:$A$4,Calibration!$D$2:$D$4,G120)</f>
        <v>574.08976286661152</v>
      </c>
    </row>
    <row r="121" spans="1:12" x14ac:dyDescent="0.25">
      <c r="A121">
        <v>595095</v>
      </c>
      <c r="B121">
        <v>14.63700008</v>
      </c>
      <c r="C121">
        <v>0.59890001999999998</v>
      </c>
      <c r="D121">
        <v>1270.6729736299999</v>
      </c>
      <c r="E121">
        <v>1.3128000500000001</v>
      </c>
      <c r="F121">
        <v>378.10800171</v>
      </c>
      <c r="G121">
        <v>1.5163999800000001</v>
      </c>
      <c r="H121">
        <v>1367.3449707</v>
      </c>
      <c r="J121" s="2">
        <f>TREND(Calibration!$A$2:$A$4,Calibration!$B$2:$B$4,C121)</f>
        <v>391.34056369589644</v>
      </c>
      <c r="K121" s="2">
        <f>TREND(Calibration!$A$2:$A$4,Calibration!$C$2:$C$4,E121)</f>
        <v>508.98437788704155</v>
      </c>
      <c r="L121" s="2">
        <f>TREND(Calibration!$A$2:$A$4,Calibration!$D$2:$D$4,G121)</f>
        <v>573.84167246915297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14.527000429999999</v>
      </c>
      <c r="C2">
        <v>0.58649998999999997</v>
      </c>
      <c r="D2">
        <v>1160.7449951200001</v>
      </c>
      <c r="E2">
        <v>1.2961000199999999</v>
      </c>
      <c r="F2">
        <v>496.64001465000001</v>
      </c>
      <c r="G2">
        <v>1.51859999</v>
      </c>
      <c r="H2">
        <v>9.9000003020963209E+37</v>
      </c>
      <c r="J2" s="2">
        <f>TREND(Calibration!$A$2:$A$4,Calibration!$B$2:$B$4,C2)</f>
        <v>383.68148666363282</v>
      </c>
      <c r="K2" s="2">
        <f>TREND(Calibration!$A$2:$A$4,Calibration!$C$2:$C$4,E2)</f>
        <v>502.24765796105999</v>
      </c>
      <c r="L2" s="2">
        <f>TREND(Calibration!$A$2:$A$4,Calibration!$D$2:$D$4,G2)</f>
        <v>574.75137171798315</v>
      </c>
      <c r="N2" s="2">
        <f>AVERAGE(J2:J265)</f>
        <v>384.22529672590201</v>
      </c>
    </row>
    <row r="3" spans="1:14" x14ac:dyDescent="0.25">
      <c r="A3">
        <v>5072</v>
      </c>
      <c r="B3">
        <v>14.364999770000001</v>
      </c>
      <c r="C3">
        <v>0.58380001999999998</v>
      </c>
      <c r="D3">
        <v>610.47100829999999</v>
      </c>
      <c r="E3">
        <v>1.29340005</v>
      </c>
      <c r="F3">
        <v>489.04901123000002</v>
      </c>
      <c r="G3">
        <v>1.5283000499999999</v>
      </c>
      <c r="H3">
        <v>9.9000003020963209E+37</v>
      </c>
      <c r="J3" s="2">
        <f>TREND(Calibration!$A$2:$A$4,Calibration!$B$2:$B$4,C3)</f>
        <v>382.01380697134175</v>
      </c>
      <c r="K3" s="2">
        <f>TREND(Calibration!$A$2:$A$4,Calibration!$C$2:$C$4,E3)</f>
        <v>501.15850173208605</v>
      </c>
      <c r="L3" s="2">
        <f>TREND(Calibration!$A$2:$A$4,Calibration!$D$2:$D$4,G3)</f>
        <v>578.76232498438094</v>
      </c>
    </row>
    <row r="4" spans="1:14" x14ac:dyDescent="0.25">
      <c r="A4">
        <v>10073</v>
      </c>
      <c r="B4">
        <v>14.26599979</v>
      </c>
      <c r="C4">
        <v>0.58920002000000005</v>
      </c>
      <c r="D4">
        <v>373.58700562000001</v>
      </c>
      <c r="E4">
        <v>1.2949999599999999</v>
      </c>
      <c r="F4">
        <v>1261.6340332</v>
      </c>
      <c r="G4">
        <v>1.53100002</v>
      </c>
      <c r="H4">
        <v>887.09002685999997</v>
      </c>
      <c r="J4" s="2">
        <f>TREND(Calibration!$A$2:$A$4,Calibration!$B$2:$B$4,C4)</f>
        <v>385.34920341588452</v>
      </c>
      <c r="K4" s="2">
        <f>TREND(Calibration!$A$2:$A$4,Calibration!$C$2:$C$4,E4)</f>
        <v>501.80389851141979</v>
      </c>
      <c r="L4" s="2">
        <f>TREND(Calibration!$A$2:$A$4,Calibration!$D$2:$D$4,G4)</f>
        <v>579.87875658281189</v>
      </c>
    </row>
    <row r="5" spans="1:14" x14ac:dyDescent="0.25">
      <c r="A5">
        <v>15076</v>
      </c>
      <c r="B5">
        <v>14.22399998</v>
      </c>
      <c r="C5">
        <v>0.59399997999999998</v>
      </c>
      <c r="D5">
        <v>896.56298828000001</v>
      </c>
      <c r="E5">
        <v>1.04279995</v>
      </c>
      <c r="F5">
        <v>844.88598633000004</v>
      </c>
      <c r="G5">
        <v>1.52890003</v>
      </c>
      <c r="H5">
        <v>1318.34802246</v>
      </c>
      <c r="J5" s="2">
        <f>TREND(Calibration!$A$2:$A$4,Calibration!$B$2:$B$4,C5)</f>
        <v>388.31397554883767</v>
      </c>
      <c r="K5" s="2">
        <f>TREND(Calibration!$A$2:$A$4,Calibration!$C$2:$C$4,E5)</f>
        <v>400.06750446304261</v>
      </c>
      <c r="L5" s="2">
        <f>TREND(Calibration!$A$2:$A$4,Calibration!$D$2:$D$4,G5)</f>
        <v>579.01041538183972</v>
      </c>
    </row>
    <row r="6" spans="1:14" x14ac:dyDescent="0.25">
      <c r="A6">
        <v>20077</v>
      </c>
      <c r="B6">
        <v>14.11200047</v>
      </c>
      <c r="C6">
        <v>0.58490001999999996</v>
      </c>
      <c r="D6">
        <v>9.9000003020963209E+37</v>
      </c>
      <c r="E6">
        <v>1.24160004</v>
      </c>
      <c r="F6">
        <v>325.20599364999998</v>
      </c>
      <c r="G6">
        <v>1.52890003</v>
      </c>
      <c r="H6">
        <v>9.9000003020963209E+37</v>
      </c>
      <c r="J6" s="2">
        <f>TREND(Calibration!$A$2:$A$4,Calibration!$B$2:$B$4,C6)</f>
        <v>382.69323958041525</v>
      </c>
      <c r="K6" s="2">
        <f>TREND(Calibration!$A$2:$A$4,Calibration!$C$2:$C$4,E6)</f>
        <v>480.26260157304216</v>
      </c>
      <c r="L6" s="2">
        <f>TREND(Calibration!$A$2:$A$4,Calibration!$D$2:$D$4,G6)</f>
        <v>579.01041538183972</v>
      </c>
    </row>
    <row r="7" spans="1:14" x14ac:dyDescent="0.25">
      <c r="A7">
        <v>25074</v>
      </c>
      <c r="B7">
        <v>14.17300034</v>
      </c>
      <c r="C7">
        <v>0.58319997999999995</v>
      </c>
      <c r="D7">
        <v>796.41302489999998</v>
      </c>
      <c r="E7">
        <v>1.2496999499999999</v>
      </c>
      <c r="F7">
        <v>367.81500244</v>
      </c>
      <c r="G7">
        <v>1.5255999600000001</v>
      </c>
      <c r="H7">
        <v>9.9000003020963209E+37</v>
      </c>
      <c r="J7" s="2">
        <f>TREND(Calibration!$A$2:$A$4,Calibration!$B$2:$B$4,C7)</f>
        <v>381.6431826597522</v>
      </c>
      <c r="K7" s="2">
        <f>TREND(Calibration!$A$2:$A$4,Calibration!$C$2:$C$4,E7)</f>
        <v>483.53007025996402</v>
      </c>
      <c r="L7" s="2">
        <f>TREND(Calibration!$A$2:$A$4,Calibration!$D$2:$D$4,G7)</f>
        <v>577.64584376621656</v>
      </c>
    </row>
    <row r="8" spans="1:14" x14ac:dyDescent="0.25">
      <c r="A8">
        <v>30079</v>
      </c>
      <c r="B8">
        <v>14.32600021</v>
      </c>
      <c r="C8">
        <v>0.58859998000000002</v>
      </c>
      <c r="D8">
        <v>628.20800781000003</v>
      </c>
      <c r="E8">
        <v>1.2528999999999999</v>
      </c>
      <c r="F8">
        <v>237.12199401999999</v>
      </c>
      <c r="G8">
        <v>1.5240000499999999</v>
      </c>
      <c r="H8">
        <v>9.9000003020963209E+37</v>
      </c>
      <c r="J8" s="2">
        <f>TREND(Calibration!$A$2:$A$4,Calibration!$B$2:$B$4,C8)</f>
        <v>384.97857910429497</v>
      </c>
      <c r="K8" s="2">
        <f>TREND(Calibration!$A$2:$A$4,Calibration!$C$2:$C$4,E8)</f>
        <v>484.82095659963744</v>
      </c>
      <c r="L8" s="2">
        <f>TREND(Calibration!$A$2:$A$4,Calibration!$D$2:$D$4,G8)</f>
        <v>576.98428453457848</v>
      </c>
    </row>
    <row r="9" spans="1:14" x14ac:dyDescent="0.25">
      <c r="A9">
        <v>35078</v>
      </c>
      <c r="B9">
        <v>14.45199966</v>
      </c>
      <c r="C9">
        <v>0.59299999000000003</v>
      </c>
      <c r="D9">
        <v>643.68298340000001</v>
      </c>
      <c r="E9">
        <v>1.26049995</v>
      </c>
      <c r="F9">
        <v>363.91900635000002</v>
      </c>
      <c r="G9">
        <v>1.5245000099999999</v>
      </c>
      <c r="H9">
        <v>9.9000003020963209E+37</v>
      </c>
      <c r="J9" s="2">
        <f>TREND(Calibration!$A$2:$A$4,Calibration!$B$2:$B$4,C9)</f>
        <v>387.69631571724915</v>
      </c>
      <c r="K9" s="2">
        <f>TREND(Calibration!$A$2:$A$4,Calibration!$C$2:$C$4,E9)</f>
        <v>487.88674358334129</v>
      </c>
      <c r="L9" s="2">
        <f>TREND(Calibration!$A$2:$A$4,Calibration!$D$2:$D$4,G9)</f>
        <v>577.19101688417925</v>
      </c>
    </row>
    <row r="10" spans="1:14" x14ac:dyDescent="0.25">
      <c r="A10">
        <v>40078</v>
      </c>
      <c r="B10">
        <v>14.579999920000001</v>
      </c>
      <c r="C10">
        <v>0.59670000999999995</v>
      </c>
      <c r="D10">
        <v>401.79199218999997</v>
      </c>
      <c r="E10">
        <v>1.2668999400000001</v>
      </c>
      <c r="F10">
        <v>1150.1920166</v>
      </c>
      <c r="G10">
        <v>1.54069996</v>
      </c>
      <c r="H10">
        <v>1352.44104004</v>
      </c>
      <c r="J10" s="2">
        <f>TREND(Calibration!$A$2:$A$4,Calibration!$B$2:$B$4,C10)</f>
        <v>389.98169230108931</v>
      </c>
      <c r="K10" s="2">
        <f>TREND(Calibration!$A$2:$A$4,Calibration!$C$2:$C$4,E10)</f>
        <v>490.46847188916365</v>
      </c>
      <c r="L10" s="2">
        <f>TREND(Calibration!$A$2:$A$4,Calibration!$D$2:$D$4,G10)</f>
        <v>583.88966022947636</v>
      </c>
    </row>
    <row r="11" spans="1:14" x14ac:dyDescent="0.25">
      <c r="A11">
        <v>45079</v>
      </c>
      <c r="B11">
        <v>14.53199959</v>
      </c>
      <c r="C11">
        <v>0.60000001999999997</v>
      </c>
      <c r="D11">
        <v>1121.0720214800001</v>
      </c>
      <c r="E11">
        <v>1.2668999400000001</v>
      </c>
      <c r="F11">
        <v>829.44799805000002</v>
      </c>
      <c r="G11">
        <v>1.5385999699999999</v>
      </c>
      <c r="H11">
        <v>9.9000003020963209E+37</v>
      </c>
      <c r="J11" s="2">
        <f>TREND(Calibration!$A$2:$A$4,Calibration!$B$2:$B$4,C11)</f>
        <v>392.01999630496994</v>
      </c>
      <c r="K11" s="2">
        <f>TREND(Calibration!$A$2:$A$4,Calibration!$C$2:$C$4,E11)</f>
        <v>490.46847188916365</v>
      </c>
      <c r="L11" s="2">
        <f>TREND(Calibration!$A$2:$A$4,Calibration!$D$2:$D$4,G11)</f>
        <v>583.02131902850408</v>
      </c>
    </row>
    <row r="12" spans="1:14" x14ac:dyDescent="0.25">
      <c r="A12">
        <v>50081</v>
      </c>
      <c r="B12">
        <v>14.43799973</v>
      </c>
      <c r="C12">
        <v>0.58759998999999996</v>
      </c>
      <c r="D12">
        <v>733.67297363</v>
      </c>
      <c r="E12">
        <v>1.2572000000000001</v>
      </c>
      <c r="F12">
        <v>1268.3389892600001</v>
      </c>
      <c r="G12">
        <v>1.5369999400000001</v>
      </c>
      <c r="H12">
        <v>1291.5</v>
      </c>
      <c r="J12" s="2">
        <f>TREND(Calibration!$A$2:$A$4,Calibration!$B$2:$B$4,C12)</f>
        <v>384.36091927270638</v>
      </c>
      <c r="K12" s="2">
        <f>TREND(Calibration!$A$2:$A$4,Calibration!$C$2:$C$4,E12)</f>
        <v>486.55555801542664</v>
      </c>
      <c r="L12" s="2">
        <f>TREND(Calibration!$A$2:$A$4,Calibration!$D$2:$D$4,G12)</f>
        <v>582.35971017713257</v>
      </c>
    </row>
    <row r="13" spans="1:14" x14ac:dyDescent="0.25">
      <c r="A13">
        <v>55080</v>
      </c>
      <c r="B13">
        <v>14.36299992</v>
      </c>
      <c r="C13">
        <v>0.58920002000000005</v>
      </c>
      <c r="D13">
        <v>912.82598876999998</v>
      </c>
      <c r="E13">
        <v>1.26259995</v>
      </c>
      <c r="F13">
        <v>988.25701904000005</v>
      </c>
      <c r="G13">
        <v>1.5332000299999999</v>
      </c>
      <c r="H13">
        <v>9.9000003020963209E+37</v>
      </c>
      <c r="J13" s="2">
        <f>TREND(Calibration!$A$2:$A$4,Calibration!$B$2:$B$4,C13)</f>
        <v>385.34920341588452</v>
      </c>
      <c r="K13" s="2">
        <f>TREND(Calibration!$A$2:$A$4,Calibration!$C$2:$C$4,E13)</f>
        <v>488.73387450733134</v>
      </c>
      <c r="L13" s="2">
        <f>TREND(Calibration!$A$2:$A$4,Calibration!$D$2:$D$4,G13)</f>
        <v>580.78845583164207</v>
      </c>
    </row>
    <row r="14" spans="1:14" x14ac:dyDescent="0.25">
      <c r="A14">
        <v>60080</v>
      </c>
      <c r="B14">
        <v>14.300999640000001</v>
      </c>
      <c r="C14">
        <v>0.59350002000000002</v>
      </c>
      <c r="D14">
        <v>671.69598388999998</v>
      </c>
      <c r="E14">
        <v>1.2567000399999999</v>
      </c>
      <c r="F14">
        <v>793.24298095999995</v>
      </c>
      <c r="G14">
        <v>1.5255999600000001</v>
      </c>
      <c r="H14">
        <v>1158.2690429700001</v>
      </c>
      <c r="J14" s="2">
        <f>TREND(Calibration!$A$2:$A$4,Calibration!$B$2:$B$4,C14)</f>
        <v>388.00516725135373</v>
      </c>
      <c r="K14" s="2">
        <f>TREND(Calibration!$A$2:$A$4,Calibration!$C$2:$C$4,E14)</f>
        <v>486.35387631220846</v>
      </c>
      <c r="L14" s="2">
        <f>TREND(Calibration!$A$2:$A$4,Calibration!$D$2:$D$4,G14)</f>
        <v>577.64584376621656</v>
      </c>
    </row>
    <row r="15" spans="1:14" x14ac:dyDescent="0.25">
      <c r="A15">
        <v>65081</v>
      </c>
      <c r="B15">
        <v>14.208999629999999</v>
      </c>
      <c r="C15">
        <v>0.58429998000000005</v>
      </c>
      <c r="D15">
        <v>1187.5670166</v>
      </c>
      <c r="E15">
        <v>1.26049995</v>
      </c>
      <c r="F15">
        <v>836.77899170000001</v>
      </c>
      <c r="G15">
        <v>1.53429997</v>
      </c>
      <c r="H15">
        <v>9.9000003020963209E+37</v>
      </c>
      <c r="J15" s="2">
        <f>TREND(Calibration!$A$2:$A$4,Calibration!$B$2:$B$4,C15)</f>
        <v>382.32261526882576</v>
      </c>
      <c r="K15" s="2">
        <f>TREND(Calibration!$A$2:$A$4,Calibration!$C$2:$C$4,E15)</f>
        <v>487.88674358334129</v>
      </c>
      <c r="L15" s="2">
        <f>TREND(Calibration!$A$2:$A$4,Calibration!$D$2:$D$4,G15)</f>
        <v>581.24327857870162</v>
      </c>
    </row>
    <row r="16" spans="1:14" x14ac:dyDescent="0.25">
      <c r="A16">
        <v>70081</v>
      </c>
      <c r="B16">
        <v>14.190999980000001</v>
      </c>
      <c r="C16">
        <v>0.57730000999999997</v>
      </c>
      <c r="D16">
        <v>9.9000003020963209E+37</v>
      </c>
      <c r="E16">
        <v>1.26479995</v>
      </c>
      <c r="F16">
        <v>278.25500488</v>
      </c>
      <c r="G16">
        <v>1.5245000099999999</v>
      </c>
      <c r="H16">
        <v>9.9000003020963209E+37</v>
      </c>
      <c r="J16" s="2">
        <f>TREND(Calibration!$A$2:$A$4,Calibration!$B$2:$B$4,C16)</f>
        <v>377.99897174106536</v>
      </c>
      <c r="K16" s="2">
        <f>TREND(Calibration!$A$2:$A$4,Calibration!$C$2:$C$4,E16)</f>
        <v>489.62134499913037</v>
      </c>
      <c r="L16" s="2">
        <f>TREND(Calibration!$A$2:$A$4,Calibration!$D$2:$D$4,G16)</f>
        <v>577.19101688417925</v>
      </c>
    </row>
    <row r="17" spans="1:12" x14ac:dyDescent="0.25">
      <c r="A17">
        <v>75082</v>
      </c>
      <c r="B17">
        <v>14.255000109999999</v>
      </c>
      <c r="C17">
        <v>0.57509999999999994</v>
      </c>
      <c r="D17">
        <v>896.03601074000005</v>
      </c>
      <c r="E17">
        <v>1.2706999800000001</v>
      </c>
      <c r="F17">
        <v>172.43200684000001</v>
      </c>
      <c r="G17">
        <v>1.5224000200000001</v>
      </c>
      <c r="H17">
        <v>9.9000003020963209E+37</v>
      </c>
      <c r="J17" s="2">
        <f>TREND(Calibration!$A$2:$A$4,Calibration!$B$2:$B$4,C17)</f>
        <v>376.64010034625824</v>
      </c>
      <c r="K17" s="2">
        <f>TREND(Calibration!$A$2:$A$4,Calibration!$C$2:$C$4,E17)</f>
        <v>492.00139160173455</v>
      </c>
      <c r="L17" s="2">
        <f>TREND(Calibration!$A$2:$A$4,Calibration!$D$2:$D$4,G17)</f>
        <v>576.32267568320708</v>
      </c>
    </row>
    <row r="18" spans="1:12" x14ac:dyDescent="0.25">
      <c r="A18">
        <v>80082</v>
      </c>
      <c r="B18">
        <v>14.40699959</v>
      </c>
      <c r="C18">
        <v>0.57950002</v>
      </c>
      <c r="D18">
        <v>894.11901854999996</v>
      </c>
      <c r="E18">
        <v>1.2675000400000001</v>
      </c>
      <c r="F18">
        <v>235.83799744000001</v>
      </c>
      <c r="G18">
        <v>1.5283000499999999</v>
      </c>
      <c r="H18">
        <v>9.9000003020963209E+37</v>
      </c>
      <c r="J18" s="2">
        <f>TREND(Calibration!$A$2:$A$4,Calibration!$B$2:$B$4,C18)</f>
        <v>379.35784313587254</v>
      </c>
      <c r="K18" s="2">
        <f>TREND(Calibration!$A$2:$A$4,Calibration!$C$2:$C$4,E18)</f>
        <v>490.71054963558572</v>
      </c>
      <c r="L18" s="2">
        <f>TREND(Calibration!$A$2:$A$4,Calibration!$D$2:$D$4,G18)</f>
        <v>578.76232498438094</v>
      </c>
    </row>
    <row r="19" spans="1:12" x14ac:dyDescent="0.25">
      <c r="A19">
        <v>85082</v>
      </c>
      <c r="B19">
        <v>14.527000429999999</v>
      </c>
      <c r="C19">
        <v>0.58859998000000002</v>
      </c>
      <c r="D19">
        <v>699.67700194999998</v>
      </c>
      <c r="E19">
        <v>1.2577999799999999</v>
      </c>
      <c r="F19">
        <v>221.08000182999999</v>
      </c>
      <c r="G19">
        <v>1.5212999599999999</v>
      </c>
      <c r="H19">
        <v>9.9000003020963209E+37</v>
      </c>
      <c r="J19" s="2">
        <f>TREND(Calibration!$A$2:$A$4,Calibration!$B$2:$B$4,C19)</f>
        <v>384.97857910429497</v>
      </c>
      <c r="K19" s="2">
        <f>TREND(Calibration!$A$2:$A$4,Calibration!$C$2:$C$4,E19)</f>
        <v>486.79758735436729</v>
      </c>
      <c r="L19" s="2">
        <f>TREND(Calibration!$A$2:$A$4,Calibration!$D$2:$D$4,G19)</f>
        <v>575.86780331641398</v>
      </c>
    </row>
    <row r="20" spans="1:12" x14ac:dyDescent="0.25">
      <c r="A20">
        <v>90082</v>
      </c>
      <c r="B20">
        <v>14.588999749999999</v>
      </c>
      <c r="C20">
        <v>0.59079999000000005</v>
      </c>
      <c r="D20">
        <v>800.38299560999997</v>
      </c>
      <c r="E20">
        <v>1.2490999700000001</v>
      </c>
      <c r="F20">
        <v>561.43402100000003</v>
      </c>
      <c r="G20">
        <v>1.52079999</v>
      </c>
      <c r="H20">
        <v>9.9000003020963209E+37</v>
      </c>
      <c r="J20" s="2">
        <f>TREND(Calibration!$A$2:$A$4,Calibration!$B$2:$B$4,C20)</f>
        <v>386.33745049910209</v>
      </c>
      <c r="K20" s="2">
        <f>TREND(Calibration!$A$2:$A$4,Calibration!$C$2:$C$4,E20)</f>
        <v>483.28804092102337</v>
      </c>
      <c r="L20" s="2">
        <f>TREND(Calibration!$A$2:$A$4,Calibration!$D$2:$D$4,G20)</f>
        <v>575.66106683183546</v>
      </c>
    </row>
    <row r="21" spans="1:12" x14ac:dyDescent="0.25">
      <c r="A21">
        <v>95082</v>
      </c>
      <c r="B21">
        <v>14.510999679999999</v>
      </c>
      <c r="C21">
        <v>0.59350002000000002</v>
      </c>
      <c r="D21">
        <v>557.86999512</v>
      </c>
      <c r="E21">
        <v>1.2582999500000001</v>
      </c>
      <c r="F21">
        <v>1196.3260498</v>
      </c>
      <c r="G21">
        <v>1.52509999</v>
      </c>
      <c r="H21">
        <v>9.9000003020963209E+37</v>
      </c>
      <c r="J21" s="2">
        <f>TREND(Calibration!$A$2:$A$4,Calibration!$B$2:$B$4,C21)</f>
        <v>388.00516725135373</v>
      </c>
      <c r="K21" s="2">
        <f>TREND(Calibration!$A$2:$A$4,Calibration!$C$2:$C$4,E21)</f>
        <v>486.99927309154225</v>
      </c>
      <c r="L21" s="2">
        <f>TREND(Calibration!$A$2:$A$4,Calibration!$D$2:$D$4,G21)</f>
        <v>577.43910728163792</v>
      </c>
    </row>
    <row r="22" spans="1:12" x14ac:dyDescent="0.25">
      <c r="A22">
        <v>100083</v>
      </c>
      <c r="B22">
        <v>14.40999985</v>
      </c>
      <c r="C22">
        <v>0.58319997999999995</v>
      </c>
      <c r="D22">
        <v>661.46099853999999</v>
      </c>
      <c r="E22">
        <v>1.24530005</v>
      </c>
      <c r="F22">
        <v>1137.98498535</v>
      </c>
      <c r="G22">
        <v>1.53639996</v>
      </c>
      <c r="H22">
        <v>1338.3100585899999</v>
      </c>
      <c r="J22" s="2">
        <f>TREND(Calibration!$A$2:$A$4,Calibration!$B$2:$B$4,C22)</f>
        <v>381.6431826597522</v>
      </c>
      <c r="K22" s="2">
        <f>TREND(Calibration!$A$2:$A$4,Calibration!$C$2:$C$4,E22)</f>
        <v>481.75516961593371</v>
      </c>
      <c r="L22" s="2">
        <f>TREND(Calibration!$A$2:$A$4,Calibration!$D$2:$D$4,G22)</f>
        <v>582.1116197796739</v>
      </c>
    </row>
    <row r="23" spans="1:12" x14ac:dyDescent="0.25">
      <c r="A23">
        <v>105091</v>
      </c>
      <c r="B23">
        <v>14.26399994</v>
      </c>
      <c r="C23">
        <v>0.58810001999999995</v>
      </c>
      <c r="D23">
        <v>767.65502930000002</v>
      </c>
      <c r="E23">
        <v>1.2382999699999999</v>
      </c>
      <c r="F23">
        <v>1221.0310058600001</v>
      </c>
      <c r="G23">
        <v>1.5316000000000001</v>
      </c>
      <c r="H23">
        <v>9.9000003020963209E+37</v>
      </c>
      <c r="J23" s="2">
        <f>TREND(Calibration!$A$2:$A$4,Calibration!$B$2:$B$4,C23)</f>
        <v>384.6697708068109</v>
      </c>
      <c r="K23" s="2">
        <f>TREND(Calibration!$A$2:$A$4,Calibration!$C$2:$C$4,E23)</f>
        <v>478.93136759764604</v>
      </c>
      <c r="L23" s="2">
        <f>TREND(Calibration!$A$2:$A$4,Calibration!$D$2:$D$4,G23)</f>
        <v>580.12684698027067</v>
      </c>
    </row>
    <row r="24" spans="1:12" x14ac:dyDescent="0.25">
      <c r="A24">
        <v>110084</v>
      </c>
      <c r="B24">
        <v>14.18599987</v>
      </c>
      <c r="C24">
        <v>0.59030002000000004</v>
      </c>
      <c r="D24">
        <v>968.81701659999999</v>
      </c>
      <c r="E24">
        <v>1.2378</v>
      </c>
      <c r="F24">
        <v>991.58502196999996</v>
      </c>
      <c r="G24">
        <v>1.5283000499999999</v>
      </c>
      <c r="H24">
        <v>9.9000003020963209E+37</v>
      </c>
      <c r="J24" s="2">
        <f>TREND(Calibration!$A$2:$A$4,Calibration!$B$2:$B$4,C24)</f>
        <v>386.02863602495802</v>
      </c>
      <c r="K24" s="2">
        <f>TREND(Calibration!$A$2:$A$4,Calibration!$C$2:$C$4,E24)</f>
        <v>478.7296818604712</v>
      </c>
      <c r="L24" s="2">
        <f>TREND(Calibration!$A$2:$A$4,Calibration!$D$2:$D$4,G24)</f>
        <v>578.76232498438094</v>
      </c>
    </row>
    <row r="25" spans="1:12" x14ac:dyDescent="0.25">
      <c r="A25">
        <v>115095</v>
      </c>
      <c r="B25">
        <v>14.17300034</v>
      </c>
      <c r="C25">
        <v>0.59189999000000004</v>
      </c>
      <c r="D25">
        <v>1025.5209960899999</v>
      </c>
      <c r="E25">
        <v>1.2382999699999999</v>
      </c>
      <c r="F25">
        <v>602.47399901999995</v>
      </c>
      <c r="G25">
        <v>1.52670002</v>
      </c>
      <c r="H25">
        <v>9.9000003020963209E+37</v>
      </c>
      <c r="J25" s="2">
        <f>TREND(Calibration!$A$2:$A$4,Calibration!$B$2:$B$4,C25)</f>
        <v>387.01688310817565</v>
      </c>
      <c r="K25" s="2">
        <f>TREND(Calibration!$A$2:$A$4,Calibration!$C$2:$C$4,E25)</f>
        <v>478.93136759764604</v>
      </c>
      <c r="L25" s="2">
        <f>TREND(Calibration!$A$2:$A$4,Calibration!$D$2:$D$4,G25)</f>
        <v>578.10071613300954</v>
      </c>
    </row>
    <row r="26" spans="1:12" x14ac:dyDescent="0.25">
      <c r="A26">
        <v>120085</v>
      </c>
      <c r="B26">
        <v>14.17199993</v>
      </c>
      <c r="C26">
        <v>0.58429998000000005</v>
      </c>
      <c r="D26">
        <v>1233.5579834</v>
      </c>
      <c r="E26">
        <v>1.2302000500000001</v>
      </c>
      <c r="F26">
        <v>553.80102538999995</v>
      </c>
      <c r="G26">
        <v>1.53429997</v>
      </c>
      <c r="H26">
        <v>9.9000003020963209E+37</v>
      </c>
      <c r="J26" s="2">
        <f>TREND(Calibration!$A$2:$A$4,Calibration!$B$2:$B$4,C26)</f>
        <v>382.32261526882576</v>
      </c>
      <c r="K26" s="2">
        <f>TREND(Calibration!$A$2:$A$4,Calibration!$C$2:$C$4,E26)</f>
        <v>475.66389487676742</v>
      </c>
      <c r="L26" s="2">
        <f>TREND(Calibration!$A$2:$A$4,Calibration!$D$2:$D$4,G26)</f>
        <v>581.24327857870162</v>
      </c>
    </row>
    <row r="27" spans="1:12" x14ac:dyDescent="0.25">
      <c r="A27">
        <v>125084</v>
      </c>
      <c r="B27">
        <v>14.38399982</v>
      </c>
      <c r="C27">
        <v>0.57950002</v>
      </c>
      <c r="D27">
        <v>579.13201904000005</v>
      </c>
      <c r="E27">
        <v>1.22640002</v>
      </c>
      <c r="F27">
        <v>577.93402100000003</v>
      </c>
      <c r="G27">
        <v>1.53100002</v>
      </c>
      <c r="H27">
        <v>9.9000003020963209E+37</v>
      </c>
      <c r="J27" s="2">
        <f>TREND(Calibration!$A$2:$A$4,Calibration!$B$2:$B$4,C27)</f>
        <v>379.35784313587254</v>
      </c>
      <c r="K27" s="2">
        <f>TREND(Calibration!$A$2:$A$4,Calibration!$C$2:$C$4,E27)</f>
        <v>474.13097919815323</v>
      </c>
      <c r="L27" s="2">
        <f>TREND(Calibration!$A$2:$A$4,Calibration!$D$2:$D$4,G27)</f>
        <v>579.87875658281189</v>
      </c>
    </row>
    <row r="28" spans="1:12" x14ac:dyDescent="0.25">
      <c r="A28">
        <v>130084</v>
      </c>
      <c r="B28">
        <v>14.61299992</v>
      </c>
      <c r="C28">
        <v>0.58160000999999995</v>
      </c>
      <c r="D28">
        <v>761.10302734000004</v>
      </c>
      <c r="E28">
        <v>1.22049999</v>
      </c>
      <c r="F28">
        <v>423.20999146000003</v>
      </c>
      <c r="G28">
        <v>1.53100002</v>
      </c>
      <c r="H28">
        <v>9.9000003020963209E+37</v>
      </c>
      <c r="J28" s="2">
        <f>TREND(Calibration!$A$2:$A$4,Calibration!$B$2:$B$4,C28)</f>
        <v>380.65493557653457</v>
      </c>
      <c r="K28" s="2">
        <f>TREND(Calibration!$A$2:$A$4,Calibration!$C$2:$C$4,E28)</f>
        <v>471.75093259554899</v>
      </c>
      <c r="L28" s="2">
        <f>TREND(Calibration!$A$2:$A$4,Calibration!$D$2:$D$4,G28)</f>
        <v>579.87875658281189</v>
      </c>
    </row>
    <row r="29" spans="1:12" x14ac:dyDescent="0.25">
      <c r="A29">
        <v>135084</v>
      </c>
      <c r="B29">
        <v>14.63399982</v>
      </c>
      <c r="C29">
        <v>0.57999997999999997</v>
      </c>
      <c r="D29">
        <v>1146.8060302700001</v>
      </c>
      <c r="E29">
        <v>1.2274999600000001</v>
      </c>
      <c r="F29">
        <v>184.63699341</v>
      </c>
      <c r="G29">
        <v>1.54830003</v>
      </c>
      <c r="H29">
        <v>9.9000003020963209E+37</v>
      </c>
      <c r="J29" s="2">
        <f>TREND(Calibration!$A$2:$A$4,Calibration!$B$2:$B$4,C29)</f>
        <v>379.66665143335649</v>
      </c>
      <c r="K29" s="2">
        <f>TREND(Calibration!$A$2:$A$4,Calibration!$C$2:$C$4,E29)</f>
        <v>474.57469024031207</v>
      </c>
      <c r="L29" s="2">
        <f>TREND(Calibration!$A$2:$A$4,Calibration!$D$2:$D$4,G29)</f>
        <v>587.03227229490199</v>
      </c>
    </row>
    <row r="30" spans="1:12" x14ac:dyDescent="0.25">
      <c r="A30">
        <v>140084</v>
      </c>
      <c r="B30">
        <v>14.50399971</v>
      </c>
      <c r="C30">
        <v>0.58219999</v>
      </c>
      <c r="D30">
        <v>1076.9949951200001</v>
      </c>
      <c r="E30">
        <v>1.2351000299999999</v>
      </c>
      <c r="F30">
        <v>25.802999499999999</v>
      </c>
      <c r="G30">
        <v>1.5397000300000001</v>
      </c>
      <c r="H30">
        <v>9.9000003020963209E+37</v>
      </c>
      <c r="J30" s="2">
        <f>TREND(Calibration!$A$2:$A$4,Calibration!$B$2:$B$4,C30)</f>
        <v>381.02552282816362</v>
      </c>
      <c r="K30" s="2">
        <f>TREND(Calibration!$A$2:$A$4,Calibration!$C$2:$C$4,E30)</f>
        <v>477.64052563149716</v>
      </c>
      <c r="L30" s="2">
        <f>TREND(Calibration!$A$2:$A$4,Calibration!$D$2:$D$4,G30)</f>
        <v>583.47619139529706</v>
      </c>
    </row>
    <row r="31" spans="1:12" x14ac:dyDescent="0.25">
      <c r="A31">
        <v>145084</v>
      </c>
      <c r="B31">
        <v>14.291999819999999</v>
      </c>
      <c r="C31">
        <v>0.57779997999999999</v>
      </c>
      <c r="D31">
        <v>870.39398193</v>
      </c>
      <c r="E31">
        <v>1.2335</v>
      </c>
      <c r="F31">
        <v>52.247001650000001</v>
      </c>
      <c r="G31">
        <v>1.5348000500000001</v>
      </c>
      <c r="H31">
        <v>9.9000003020963209E+37</v>
      </c>
      <c r="J31" s="2">
        <f>TREND(Calibration!$A$2:$A$4,Calibration!$B$2:$B$4,C31)</f>
        <v>378.30778621520949</v>
      </c>
      <c r="K31" s="2">
        <f>TREND(Calibration!$A$2:$A$4,Calibration!$C$2:$C$4,E31)</f>
        <v>476.99508044468212</v>
      </c>
      <c r="L31" s="2">
        <f>TREND(Calibration!$A$2:$A$4,Calibration!$D$2:$D$4,G31)</f>
        <v>581.45006054803594</v>
      </c>
    </row>
    <row r="32" spans="1:12" x14ac:dyDescent="0.25">
      <c r="A32">
        <v>150084</v>
      </c>
      <c r="B32">
        <v>14.14099979</v>
      </c>
      <c r="C32">
        <v>0.57950002</v>
      </c>
      <c r="D32">
        <v>628.82897949000005</v>
      </c>
      <c r="E32">
        <v>1.2355999900000001</v>
      </c>
      <c r="F32">
        <v>156.22399902000001</v>
      </c>
      <c r="G32">
        <v>1.53639996</v>
      </c>
      <c r="H32">
        <v>9.9000003020963209E+37</v>
      </c>
      <c r="J32" s="2">
        <f>TREND(Calibration!$A$2:$A$4,Calibration!$B$2:$B$4,C32)</f>
        <v>379.35784313587254</v>
      </c>
      <c r="K32" s="2">
        <f>TREND(Calibration!$A$2:$A$4,Calibration!$C$2:$C$4,E32)</f>
        <v>477.84220733471534</v>
      </c>
      <c r="L32" s="2">
        <f>TREND(Calibration!$A$2:$A$4,Calibration!$D$2:$D$4,G32)</f>
        <v>582.1116197796739</v>
      </c>
    </row>
    <row r="33" spans="1:12" x14ac:dyDescent="0.25">
      <c r="A33">
        <v>155084</v>
      </c>
      <c r="B33">
        <v>14.04399967</v>
      </c>
      <c r="C33">
        <v>0.57779997999999999</v>
      </c>
      <c r="D33">
        <v>792.37200928000004</v>
      </c>
      <c r="E33">
        <v>1.2425999599999999</v>
      </c>
      <c r="F33">
        <v>153.51600647000001</v>
      </c>
      <c r="G33">
        <v>1.5316000000000001</v>
      </c>
      <c r="H33">
        <v>9.9000003020963209E+37</v>
      </c>
      <c r="J33" s="2">
        <f>TREND(Calibration!$A$2:$A$4,Calibration!$B$2:$B$4,C33)</f>
        <v>378.30778621520949</v>
      </c>
      <c r="K33" s="2">
        <f>TREND(Calibration!$A$2:$A$4,Calibration!$C$2:$C$4,E33)</f>
        <v>480.66596497947836</v>
      </c>
      <c r="L33" s="2">
        <f>TREND(Calibration!$A$2:$A$4,Calibration!$D$2:$D$4,G33)</f>
        <v>580.12684698027067</v>
      </c>
    </row>
    <row r="34" spans="1:12" x14ac:dyDescent="0.25">
      <c r="A34">
        <v>160084</v>
      </c>
      <c r="B34">
        <v>13.99600029</v>
      </c>
      <c r="C34">
        <v>0.58539998999999998</v>
      </c>
      <c r="D34">
        <v>784.17297363</v>
      </c>
      <c r="E34">
        <v>1.24749994</v>
      </c>
      <c r="F34">
        <v>183.19999695000001</v>
      </c>
      <c r="G34">
        <v>1.5336999899999999</v>
      </c>
      <c r="H34">
        <v>9.9000003020963209E+37</v>
      </c>
      <c r="J34" s="2">
        <f>TREND(Calibration!$A$2:$A$4,Calibration!$B$2:$B$4,C34)</f>
        <v>383.00205405455932</v>
      </c>
      <c r="K34" s="2">
        <f>TREND(Calibration!$A$2:$A$4,Calibration!$C$2:$C$4,E34)</f>
        <v>482.64259573420821</v>
      </c>
      <c r="L34" s="2">
        <f>TREND(Calibration!$A$2:$A$4,Calibration!$D$2:$D$4,G34)</f>
        <v>580.99518818124284</v>
      </c>
    </row>
    <row r="35" spans="1:12" x14ac:dyDescent="0.25">
      <c r="A35">
        <v>165085</v>
      </c>
      <c r="B35">
        <v>14.09599972</v>
      </c>
      <c r="C35">
        <v>0.59670000999999995</v>
      </c>
      <c r="D35">
        <v>394.11499022999999</v>
      </c>
      <c r="E35">
        <v>1.24590003</v>
      </c>
      <c r="F35">
        <v>912.08099364999998</v>
      </c>
      <c r="G35">
        <v>1.5385999699999999</v>
      </c>
      <c r="H35">
        <v>9.9000003020963209E+37</v>
      </c>
      <c r="J35" s="2">
        <f>TREND(Calibration!$A$2:$A$4,Calibration!$B$2:$B$4,C35)</f>
        <v>389.98169230108931</v>
      </c>
      <c r="K35" s="2">
        <f>TREND(Calibration!$A$2:$A$4,Calibration!$C$2:$C$4,E35)</f>
        <v>481.99719895487448</v>
      </c>
      <c r="L35" s="2">
        <f>TREND(Calibration!$A$2:$A$4,Calibration!$D$2:$D$4,G35)</f>
        <v>583.02131902850408</v>
      </c>
    </row>
    <row r="36" spans="1:12" x14ac:dyDescent="0.25">
      <c r="A36">
        <v>170087</v>
      </c>
      <c r="B36">
        <v>14.255000109999999</v>
      </c>
      <c r="C36">
        <v>0.60000001999999997</v>
      </c>
      <c r="D36">
        <v>1114.6879882799999</v>
      </c>
      <c r="E36">
        <v>1.24160004</v>
      </c>
      <c r="F36">
        <v>544.22900390999996</v>
      </c>
      <c r="G36">
        <v>1.5305000499999999</v>
      </c>
      <c r="H36">
        <v>9.9000003020963209E+37</v>
      </c>
      <c r="J36" s="2">
        <f>TREND(Calibration!$A$2:$A$4,Calibration!$B$2:$B$4,C36)</f>
        <v>392.01999630496994</v>
      </c>
      <c r="K36" s="2">
        <f>TREND(Calibration!$A$2:$A$4,Calibration!$C$2:$C$4,E36)</f>
        <v>480.26260157304216</v>
      </c>
      <c r="L36" s="2">
        <f>TREND(Calibration!$A$2:$A$4,Calibration!$D$2:$D$4,G36)</f>
        <v>579.67202009823336</v>
      </c>
    </row>
    <row r="37" spans="1:12" x14ac:dyDescent="0.25">
      <c r="A37">
        <v>175086</v>
      </c>
      <c r="B37">
        <v>14.45600033</v>
      </c>
      <c r="C37">
        <v>0.59939998000000005</v>
      </c>
      <c r="D37">
        <v>384.62399291999998</v>
      </c>
      <c r="E37">
        <v>1.23720002</v>
      </c>
      <c r="F37">
        <v>975.43402100000003</v>
      </c>
      <c r="G37">
        <v>1.52890003</v>
      </c>
      <c r="H37">
        <v>9.9000003020963209E+37</v>
      </c>
      <c r="J37" s="2">
        <f>TREND(Calibration!$A$2:$A$4,Calibration!$B$2:$B$4,C37)</f>
        <v>391.6493719933805</v>
      </c>
      <c r="K37" s="2">
        <f>TREND(Calibration!$A$2:$A$4,Calibration!$C$2:$C$4,E37)</f>
        <v>478.48765252153044</v>
      </c>
      <c r="L37" s="2">
        <f>TREND(Calibration!$A$2:$A$4,Calibration!$D$2:$D$4,G37)</f>
        <v>579.01041538183972</v>
      </c>
    </row>
    <row r="38" spans="1:12" x14ac:dyDescent="0.25">
      <c r="A38">
        <v>180086</v>
      </c>
      <c r="B38">
        <v>14.63399982</v>
      </c>
      <c r="C38">
        <v>0.59890001999999998</v>
      </c>
      <c r="D38">
        <v>724.95300293000003</v>
      </c>
      <c r="E38">
        <v>1.24530005</v>
      </c>
      <c r="F38">
        <v>9.9000003020963209E+37</v>
      </c>
      <c r="G38">
        <v>1.52079999</v>
      </c>
      <c r="H38">
        <v>9.9000003020963209E+37</v>
      </c>
      <c r="J38" s="2">
        <f>TREND(Calibration!$A$2:$A$4,Calibration!$B$2:$B$4,C38)</f>
        <v>391.34056369589644</v>
      </c>
      <c r="K38" s="2">
        <f>TREND(Calibration!$A$2:$A$4,Calibration!$C$2:$C$4,E38)</f>
        <v>481.75516961593371</v>
      </c>
      <c r="L38" s="2">
        <f>TREND(Calibration!$A$2:$A$4,Calibration!$D$2:$D$4,G38)</f>
        <v>575.66106683183546</v>
      </c>
    </row>
    <row r="39" spans="1:12" x14ac:dyDescent="0.25">
      <c r="A39">
        <v>185086</v>
      </c>
      <c r="B39">
        <v>14.68799973</v>
      </c>
      <c r="C39">
        <v>0.59570003000000005</v>
      </c>
      <c r="D39">
        <v>635.76599121000004</v>
      </c>
      <c r="E39">
        <v>1.24530005</v>
      </c>
      <c r="F39">
        <v>9.9000003020963209E+37</v>
      </c>
      <c r="G39">
        <v>1.5181000200000001</v>
      </c>
      <c r="H39">
        <v>1046.54394531</v>
      </c>
      <c r="J39" s="2">
        <f>TREND(Calibration!$A$2:$A$4,Calibration!$B$2:$B$4,C39)</f>
        <v>389.36403864616085</v>
      </c>
      <c r="K39" s="2">
        <f>TREND(Calibration!$A$2:$A$4,Calibration!$C$2:$C$4,E39)</f>
        <v>481.75516961593371</v>
      </c>
      <c r="L39" s="2">
        <f>TREND(Calibration!$A$2:$A$4,Calibration!$D$2:$D$4,G39)</f>
        <v>574.54463523340462</v>
      </c>
    </row>
    <row r="40" spans="1:12" x14ac:dyDescent="0.25">
      <c r="A40">
        <v>190086</v>
      </c>
      <c r="B40">
        <v>14.626000400000001</v>
      </c>
      <c r="C40">
        <v>0.60000001999999997</v>
      </c>
      <c r="D40">
        <v>747.95397949000005</v>
      </c>
      <c r="E40">
        <v>1.2425999599999999</v>
      </c>
      <c r="F40">
        <v>9.9000003020963209E+37</v>
      </c>
      <c r="G40">
        <v>1.52509999</v>
      </c>
      <c r="H40">
        <v>9.9000003020963209E+37</v>
      </c>
      <c r="J40" s="2">
        <f>TREND(Calibration!$A$2:$A$4,Calibration!$B$2:$B$4,C40)</f>
        <v>392.01999630496994</v>
      </c>
      <c r="K40" s="2">
        <f>TREND(Calibration!$A$2:$A$4,Calibration!$C$2:$C$4,E40)</f>
        <v>480.66596497947836</v>
      </c>
      <c r="L40" s="2">
        <f>TREND(Calibration!$A$2:$A$4,Calibration!$D$2:$D$4,G40)</f>
        <v>577.43910728163792</v>
      </c>
    </row>
    <row r="41" spans="1:12" x14ac:dyDescent="0.25">
      <c r="A41">
        <v>195086</v>
      </c>
      <c r="B41">
        <v>14.440999980000001</v>
      </c>
      <c r="C41">
        <v>0.60320001999999995</v>
      </c>
      <c r="D41">
        <v>891.69500731999995</v>
      </c>
      <c r="E41">
        <v>1.2308000299999999</v>
      </c>
      <c r="F41">
        <v>921.14697265999996</v>
      </c>
      <c r="G41">
        <v>1.5298999499999999</v>
      </c>
      <c r="H41">
        <v>9.9000003020963209E+37</v>
      </c>
      <c r="J41" s="2">
        <f>TREND(Calibration!$A$2:$A$4,Calibration!$B$2:$B$4,C41)</f>
        <v>393.99652753136564</v>
      </c>
      <c r="K41" s="2">
        <f>TREND(Calibration!$A$2:$A$4,Calibration!$C$2:$C$4,E41)</f>
        <v>475.90592421570807</v>
      </c>
      <c r="L41" s="2">
        <f>TREND(Calibration!$A$2:$A$4,Calibration!$D$2:$D$4,G41)</f>
        <v>579.42388008104115</v>
      </c>
    </row>
    <row r="42" spans="1:12" x14ac:dyDescent="0.25">
      <c r="A42">
        <v>200086</v>
      </c>
      <c r="B42">
        <v>14.33100033</v>
      </c>
      <c r="C42">
        <v>0.60210001000000002</v>
      </c>
      <c r="D42">
        <v>752.44702147999999</v>
      </c>
      <c r="E42">
        <v>1.23720002</v>
      </c>
      <c r="F42">
        <v>1201.5410156200001</v>
      </c>
      <c r="G42">
        <v>1.5316000000000001</v>
      </c>
      <c r="H42">
        <v>1347.15197754</v>
      </c>
      <c r="J42" s="2">
        <f>TREND(Calibration!$A$2:$A$4,Calibration!$B$2:$B$4,C42)</f>
        <v>393.31708874563208</v>
      </c>
      <c r="K42" s="2">
        <f>TREND(Calibration!$A$2:$A$4,Calibration!$C$2:$C$4,E42)</f>
        <v>478.48765252153044</v>
      </c>
      <c r="L42" s="2">
        <f>TREND(Calibration!$A$2:$A$4,Calibration!$D$2:$D$4,G42)</f>
        <v>580.12684698027067</v>
      </c>
    </row>
    <row r="43" spans="1:12" x14ac:dyDescent="0.25">
      <c r="A43">
        <v>205086</v>
      </c>
      <c r="B43">
        <v>14.25800037</v>
      </c>
      <c r="C43">
        <v>0.60110003000000001</v>
      </c>
      <c r="D43">
        <v>671.50598145000004</v>
      </c>
      <c r="E43">
        <v>1.2259000499999999</v>
      </c>
      <c r="F43">
        <v>9.9000003020963209E+37</v>
      </c>
      <c r="G43">
        <v>1.53100002</v>
      </c>
      <c r="H43">
        <v>1112.9139404299999</v>
      </c>
      <c r="J43" s="2">
        <f>TREND(Calibration!$A$2:$A$4,Calibration!$B$2:$B$4,C43)</f>
        <v>392.69943509070356</v>
      </c>
      <c r="K43" s="2">
        <f>TREND(Calibration!$A$2:$A$4,Calibration!$C$2:$C$4,E43)</f>
        <v>473.92929346097827</v>
      </c>
      <c r="L43" s="2">
        <f>TREND(Calibration!$A$2:$A$4,Calibration!$D$2:$D$4,G43)</f>
        <v>579.87875658281189</v>
      </c>
    </row>
    <row r="44" spans="1:12" x14ac:dyDescent="0.25">
      <c r="A44">
        <v>210086</v>
      </c>
      <c r="B44">
        <v>14.22399998</v>
      </c>
      <c r="C44">
        <v>0.60159998999999997</v>
      </c>
      <c r="D44">
        <v>747.60498046999999</v>
      </c>
      <c r="E44">
        <v>1.2361999800000001</v>
      </c>
      <c r="F44">
        <v>1366.47595215</v>
      </c>
      <c r="G44">
        <v>1.5293999899999999</v>
      </c>
      <c r="H44">
        <v>1341.0510253899999</v>
      </c>
      <c r="J44" s="2">
        <f>TREND(Calibration!$A$2:$A$4,Calibration!$B$2:$B$4,C44)</f>
        <v>393.00824338818757</v>
      </c>
      <c r="K44" s="2">
        <f>TREND(Calibration!$A$2:$A$4,Calibration!$C$2:$C$4,E44)</f>
        <v>478.08424070761288</v>
      </c>
      <c r="L44" s="2">
        <f>TREND(Calibration!$A$2:$A$4,Calibration!$D$2:$D$4,G44)</f>
        <v>579.21714773144038</v>
      </c>
    </row>
    <row r="45" spans="1:12" x14ac:dyDescent="0.25">
      <c r="A45">
        <v>215086</v>
      </c>
      <c r="B45">
        <v>14.14500046</v>
      </c>
      <c r="C45">
        <v>0.59840000000000004</v>
      </c>
      <c r="D45">
        <v>823.46301270000004</v>
      </c>
      <c r="E45">
        <v>1.22539997</v>
      </c>
      <c r="F45">
        <v>9.9000003020963209E+37</v>
      </c>
      <c r="G45">
        <v>1.5262000600000001</v>
      </c>
      <c r="H45">
        <v>1029.5710449200001</v>
      </c>
      <c r="J45" s="2">
        <f>TREND(Calibration!$A$2:$A$4,Calibration!$B$2:$B$4,C45)</f>
        <v>391.03171833845198</v>
      </c>
      <c r="K45" s="2">
        <f>TREND(Calibration!$A$2:$A$4,Calibration!$C$2:$C$4,E45)</f>
        <v>473.72756335027884</v>
      </c>
      <c r="L45" s="2">
        <f>TREND(Calibration!$A$2:$A$4,Calibration!$D$2:$D$4,G45)</f>
        <v>577.89398378340877</v>
      </c>
    </row>
    <row r="46" spans="1:12" x14ac:dyDescent="0.25">
      <c r="A46">
        <v>220086</v>
      </c>
      <c r="B46">
        <v>14.10900021</v>
      </c>
      <c r="C46">
        <v>0.59890001999999998</v>
      </c>
      <c r="D46">
        <v>669.03698729999996</v>
      </c>
      <c r="E46">
        <v>1.2270000000000001</v>
      </c>
      <c r="F46">
        <v>1354.7089843700001</v>
      </c>
      <c r="G46">
        <v>1.5245000099999999</v>
      </c>
      <c r="H46">
        <v>9.9000003020963209E+37</v>
      </c>
      <c r="J46" s="2">
        <f>TREND(Calibration!$A$2:$A$4,Calibration!$B$2:$B$4,C46)</f>
        <v>391.34056369589644</v>
      </c>
      <c r="K46" s="2">
        <f>TREND(Calibration!$A$2:$A$4,Calibration!$C$2:$C$4,E46)</f>
        <v>474.37300853709399</v>
      </c>
      <c r="L46" s="2">
        <f>TREND(Calibration!$A$2:$A$4,Calibration!$D$2:$D$4,G46)</f>
        <v>577.19101688417925</v>
      </c>
    </row>
    <row r="47" spans="1:12" x14ac:dyDescent="0.25">
      <c r="A47">
        <v>225086</v>
      </c>
      <c r="B47">
        <v>14.18299961</v>
      </c>
      <c r="C47">
        <v>0.59729999</v>
      </c>
      <c r="D47">
        <v>490.31100464000002</v>
      </c>
      <c r="E47">
        <v>1.22640002</v>
      </c>
      <c r="F47">
        <v>9.9000003020963209E+37</v>
      </c>
      <c r="G47">
        <v>1.52719998</v>
      </c>
      <c r="H47">
        <v>1197.9439697299999</v>
      </c>
      <c r="J47" s="2">
        <f>TREND(Calibration!$A$2:$A$4,Calibration!$B$2:$B$4,C47)</f>
        <v>390.35227955271836</v>
      </c>
      <c r="K47" s="2">
        <f>TREND(Calibration!$A$2:$A$4,Calibration!$C$2:$C$4,E47)</f>
        <v>474.13097919815323</v>
      </c>
      <c r="L47" s="2">
        <f>TREND(Calibration!$A$2:$A$4,Calibration!$D$2:$D$4,G47)</f>
        <v>578.3074484826102</v>
      </c>
    </row>
    <row r="48" spans="1:12" x14ac:dyDescent="0.25">
      <c r="A48">
        <v>230086</v>
      </c>
      <c r="B48">
        <v>14.29399967</v>
      </c>
      <c r="C48">
        <v>0.59079999000000005</v>
      </c>
      <c r="D48">
        <v>792.13800048999997</v>
      </c>
      <c r="E48">
        <v>1.2323999400000001</v>
      </c>
      <c r="F48">
        <v>9.9000003020963209E+37</v>
      </c>
      <c r="G48">
        <v>1.52670002</v>
      </c>
      <c r="H48">
        <v>1250.00598145</v>
      </c>
      <c r="J48" s="2">
        <f>TREND(Calibration!$A$2:$A$4,Calibration!$B$2:$B$4,C48)</f>
        <v>386.33745049910209</v>
      </c>
      <c r="K48" s="2">
        <f>TREND(Calibration!$A$2:$A$4,Calibration!$C$2:$C$4,E48)</f>
        <v>476.55132099504192</v>
      </c>
      <c r="L48" s="2">
        <f>TREND(Calibration!$A$2:$A$4,Calibration!$D$2:$D$4,G48)</f>
        <v>578.10071613300954</v>
      </c>
    </row>
    <row r="49" spans="1:12" x14ac:dyDescent="0.25">
      <c r="A49">
        <v>235086</v>
      </c>
      <c r="B49">
        <v>14.33100033</v>
      </c>
      <c r="C49">
        <v>0.59460002000000001</v>
      </c>
      <c r="D49">
        <v>702.18298340000001</v>
      </c>
      <c r="E49">
        <v>1.2345000500000001</v>
      </c>
      <c r="F49">
        <v>9.9000003020963209E+37</v>
      </c>
      <c r="G49">
        <v>1.5332000299999999</v>
      </c>
      <c r="H49">
        <v>1157.70605469</v>
      </c>
      <c r="J49" s="2">
        <f>TREND(Calibration!$A$2:$A$4,Calibration!$B$2:$B$4,C49)</f>
        <v>388.68459986042723</v>
      </c>
      <c r="K49" s="2">
        <f>TREND(Calibration!$A$2:$A$4,Calibration!$C$2:$C$4,E49)</f>
        <v>477.3984962925565</v>
      </c>
      <c r="L49" s="2">
        <f>TREND(Calibration!$A$2:$A$4,Calibration!$D$2:$D$4,G49)</f>
        <v>580.78845583164207</v>
      </c>
    </row>
    <row r="50" spans="1:12" x14ac:dyDescent="0.25">
      <c r="A50">
        <v>240086</v>
      </c>
      <c r="B50">
        <v>14.35499954</v>
      </c>
      <c r="C50">
        <v>0.59030002000000004</v>
      </c>
      <c r="D50">
        <v>754.46697998000002</v>
      </c>
      <c r="E50">
        <v>1.2382999699999999</v>
      </c>
      <c r="F50">
        <v>9.9000003020963209E+37</v>
      </c>
      <c r="G50">
        <v>1.52890003</v>
      </c>
      <c r="H50">
        <v>1095.45605469</v>
      </c>
      <c r="J50" s="2">
        <f>TREND(Calibration!$A$2:$A$4,Calibration!$B$2:$B$4,C50)</f>
        <v>386.02863602495802</v>
      </c>
      <c r="K50" s="2">
        <f>TREND(Calibration!$A$2:$A$4,Calibration!$C$2:$C$4,E50)</f>
        <v>478.93136759764604</v>
      </c>
      <c r="L50" s="2">
        <f>TREND(Calibration!$A$2:$A$4,Calibration!$D$2:$D$4,G50)</f>
        <v>579.01041538183972</v>
      </c>
    </row>
    <row r="51" spans="1:12" x14ac:dyDescent="0.25">
      <c r="A51">
        <v>245086</v>
      </c>
      <c r="B51">
        <v>14.2159996</v>
      </c>
      <c r="C51">
        <v>0.59030002000000004</v>
      </c>
      <c r="D51">
        <v>792.51501465000001</v>
      </c>
      <c r="E51">
        <v>1.22969997</v>
      </c>
      <c r="F51">
        <v>9.9000003020963209E+37</v>
      </c>
      <c r="G51">
        <v>1.52079999</v>
      </c>
      <c r="H51">
        <v>1109.00598145</v>
      </c>
      <c r="J51" s="2">
        <f>TREND(Calibration!$A$2:$A$4,Calibration!$B$2:$B$4,C51)</f>
        <v>386.02863602495802</v>
      </c>
      <c r="K51" s="2">
        <f>TREND(Calibration!$A$2:$A$4,Calibration!$C$2:$C$4,E51)</f>
        <v>475.46216476606787</v>
      </c>
      <c r="L51" s="2">
        <f>TREND(Calibration!$A$2:$A$4,Calibration!$D$2:$D$4,G51)</f>
        <v>575.66106683183546</v>
      </c>
    </row>
    <row r="52" spans="1:12" x14ac:dyDescent="0.25">
      <c r="A52">
        <v>250096</v>
      </c>
      <c r="B52">
        <v>14.039999959999999</v>
      </c>
      <c r="C52">
        <v>0.58969998000000001</v>
      </c>
      <c r="D52">
        <v>1308.5529785199999</v>
      </c>
      <c r="E52">
        <v>1.23670006</v>
      </c>
      <c r="F52">
        <v>1001.72698975</v>
      </c>
      <c r="G52">
        <v>1.51970005</v>
      </c>
      <c r="H52">
        <v>1165.4620361299999</v>
      </c>
      <c r="J52" s="2">
        <f>TREND(Calibration!$A$2:$A$4,Calibration!$B$2:$B$4,C52)</f>
        <v>385.65801171336847</v>
      </c>
      <c r="K52" s="2">
        <f>TREND(Calibration!$A$2:$A$4,Calibration!$C$2:$C$4,E52)</f>
        <v>478.28597081831231</v>
      </c>
      <c r="L52" s="2">
        <f>TREND(Calibration!$A$2:$A$4,Calibration!$D$2:$D$4,G52)</f>
        <v>575.20624408477602</v>
      </c>
    </row>
    <row r="53" spans="1:12" x14ac:dyDescent="0.25">
      <c r="A53">
        <v>255087</v>
      </c>
      <c r="B53">
        <v>14.05500031</v>
      </c>
      <c r="C53">
        <v>0.58429998000000005</v>
      </c>
      <c r="D53">
        <v>732.31201171999999</v>
      </c>
      <c r="E53">
        <v>1.2259000499999999</v>
      </c>
      <c r="F53">
        <v>9.9000003020963209E+37</v>
      </c>
      <c r="G53">
        <v>1.5181000200000001</v>
      </c>
      <c r="H53">
        <v>1181.59802246</v>
      </c>
      <c r="J53" s="2">
        <f>TREND(Calibration!$A$2:$A$4,Calibration!$B$2:$B$4,C53)</f>
        <v>382.32261526882576</v>
      </c>
      <c r="K53" s="2">
        <f>TREND(Calibration!$A$2:$A$4,Calibration!$C$2:$C$4,E53)</f>
        <v>473.92929346097827</v>
      </c>
      <c r="L53" s="2">
        <f>TREND(Calibration!$A$2:$A$4,Calibration!$D$2:$D$4,G53)</f>
        <v>574.54463523340462</v>
      </c>
    </row>
    <row r="54" spans="1:12" x14ac:dyDescent="0.25">
      <c r="A54">
        <v>260086</v>
      </c>
      <c r="B54">
        <v>14.100999829999999</v>
      </c>
      <c r="C54">
        <v>0.58920002000000005</v>
      </c>
      <c r="D54">
        <v>687.77899170000001</v>
      </c>
      <c r="E54">
        <v>1.2323999400000001</v>
      </c>
      <c r="F54">
        <v>1114.0340576200001</v>
      </c>
      <c r="G54">
        <v>1.5163999800000001</v>
      </c>
      <c r="H54">
        <v>1254.9079589800001</v>
      </c>
      <c r="J54" s="2">
        <f>TREND(Calibration!$A$2:$A$4,Calibration!$B$2:$B$4,C54)</f>
        <v>385.34920341588452</v>
      </c>
      <c r="K54" s="2">
        <f>TREND(Calibration!$A$2:$A$4,Calibration!$C$2:$C$4,E54)</f>
        <v>476.55132099504192</v>
      </c>
      <c r="L54" s="2">
        <f>TREND(Calibration!$A$2:$A$4,Calibration!$D$2:$D$4,G54)</f>
        <v>573.84167246915297</v>
      </c>
    </row>
    <row r="55" spans="1:12" x14ac:dyDescent="0.25">
      <c r="A55">
        <v>265086</v>
      </c>
      <c r="B55">
        <v>14.17500019</v>
      </c>
      <c r="C55">
        <v>0.59079999000000005</v>
      </c>
      <c r="D55">
        <v>752.99700928000004</v>
      </c>
      <c r="E55">
        <v>1.2280999399999999</v>
      </c>
      <c r="F55">
        <v>1155.0639648399999</v>
      </c>
      <c r="G55">
        <v>1.5212999599999999</v>
      </c>
      <c r="H55">
        <v>1253.6629638700001</v>
      </c>
      <c r="J55" s="2">
        <f>TREND(Calibration!$A$2:$A$4,Calibration!$B$2:$B$4,C55)</f>
        <v>386.33745049910209</v>
      </c>
      <c r="K55" s="2">
        <f>TREND(Calibration!$A$2:$A$4,Calibration!$C$2:$C$4,E55)</f>
        <v>474.81671957925272</v>
      </c>
      <c r="L55" s="2">
        <f>TREND(Calibration!$A$2:$A$4,Calibration!$D$2:$D$4,G55)</f>
        <v>575.86780331641398</v>
      </c>
    </row>
    <row r="56" spans="1:12" x14ac:dyDescent="0.25">
      <c r="A56">
        <v>270086</v>
      </c>
      <c r="B56">
        <v>14.338000299999999</v>
      </c>
      <c r="C56">
        <v>0.59079999000000005</v>
      </c>
      <c r="D56">
        <v>810.50598145000004</v>
      </c>
      <c r="E56">
        <v>1.2302000500000001</v>
      </c>
      <c r="F56">
        <v>1274.4699707</v>
      </c>
      <c r="G56">
        <v>1.5163999800000001</v>
      </c>
      <c r="H56">
        <v>1106.1590576200001</v>
      </c>
      <c r="J56" s="2">
        <f>TREND(Calibration!$A$2:$A$4,Calibration!$B$2:$B$4,C56)</f>
        <v>386.33745049910209</v>
      </c>
      <c r="K56" s="2">
        <f>TREND(Calibration!$A$2:$A$4,Calibration!$C$2:$C$4,E56)</f>
        <v>475.66389487676742</v>
      </c>
      <c r="L56" s="2">
        <f>TREND(Calibration!$A$2:$A$4,Calibration!$D$2:$D$4,G56)</f>
        <v>573.84167246915297</v>
      </c>
    </row>
    <row r="57" spans="1:12" x14ac:dyDescent="0.25">
      <c r="A57">
        <v>275086</v>
      </c>
      <c r="B57">
        <v>14.527000429999999</v>
      </c>
      <c r="C57">
        <v>0.59189999000000004</v>
      </c>
      <c r="D57">
        <v>741.89801024999997</v>
      </c>
      <c r="E57">
        <v>1.2209999600000001</v>
      </c>
      <c r="F57">
        <v>1340.1040039100001</v>
      </c>
      <c r="G57">
        <v>1.5159000199999999</v>
      </c>
      <c r="H57">
        <v>9.9000003020963209E+37</v>
      </c>
      <c r="J57" s="2">
        <f>TREND(Calibration!$A$2:$A$4,Calibration!$B$2:$B$4,C57)</f>
        <v>387.01688310817565</v>
      </c>
      <c r="K57" s="2">
        <f>TREND(Calibration!$A$2:$A$4,Calibration!$C$2:$C$4,E57)</f>
        <v>471.95261833272394</v>
      </c>
      <c r="L57" s="2">
        <f>TREND(Calibration!$A$2:$A$4,Calibration!$D$2:$D$4,G57)</f>
        <v>573.63494011955208</v>
      </c>
    </row>
    <row r="58" spans="1:12" x14ac:dyDescent="0.25">
      <c r="A58">
        <v>280098</v>
      </c>
      <c r="B58">
        <v>14.541999819999999</v>
      </c>
      <c r="C58">
        <v>0.58380001999999998</v>
      </c>
      <c r="D58">
        <v>877.15002441000001</v>
      </c>
      <c r="E58">
        <v>1.23290002</v>
      </c>
      <c r="F58">
        <v>1062.7380371100001</v>
      </c>
      <c r="G58">
        <v>1.5181000200000001</v>
      </c>
      <c r="H58">
        <v>9.9000003020963209E+37</v>
      </c>
      <c r="J58" s="2">
        <f>TREND(Calibration!$A$2:$A$4,Calibration!$B$2:$B$4,C58)</f>
        <v>382.01380697134175</v>
      </c>
      <c r="K58" s="2">
        <f>TREND(Calibration!$A$2:$A$4,Calibration!$C$2:$C$4,E58)</f>
        <v>476.75305110574135</v>
      </c>
      <c r="L58" s="2">
        <f>TREND(Calibration!$A$2:$A$4,Calibration!$D$2:$D$4,G58)</f>
        <v>574.54463523340462</v>
      </c>
    </row>
    <row r="59" spans="1:12" x14ac:dyDescent="0.25">
      <c r="A59">
        <v>285087</v>
      </c>
      <c r="B59">
        <v>14.5340004</v>
      </c>
      <c r="C59">
        <v>0.58649998999999997</v>
      </c>
      <c r="D59">
        <v>338.48300171</v>
      </c>
      <c r="E59">
        <v>1.23179996</v>
      </c>
      <c r="F59">
        <v>9.9000003020963209E+37</v>
      </c>
      <c r="G59">
        <v>1.51909995</v>
      </c>
      <c r="H59">
        <v>9.9000003020963209E+37</v>
      </c>
      <c r="J59" s="2">
        <f>TREND(Calibration!$A$2:$A$4,Calibration!$B$2:$B$4,C59)</f>
        <v>383.68148666363282</v>
      </c>
      <c r="K59" s="2">
        <f>TREND(Calibration!$A$2:$A$4,Calibration!$C$2:$C$4,E59)</f>
        <v>476.30929165610115</v>
      </c>
      <c r="L59" s="2">
        <f>TREND(Calibration!$A$2:$A$4,Calibration!$D$2:$D$4,G59)</f>
        <v>574.9581040675838</v>
      </c>
    </row>
    <row r="60" spans="1:12" x14ac:dyDescent="0.25">
      <c r="A60">
        <v>290087</v>
      </c>
      <c r="B60">
        <v>14.36699963</v>
      </c>
      <c r="C60">
        <v>0.58109999000000001</v>
      </c>
      <c r="D60">
        <v>822.62597656000003</v>
      </c>
      <c r="E60">
        <v>1.2323999400000001</v>
      </c>
      <c r="F60">
        <v>1276.8189697299999</v>
      </c>
      <c r="G60">
        <v>1.5224000200000001</v>
      </c>
      <c r="H60">
        <v>9.9000003020963209E+37</v>
      </c>
      <c r="J60" s="2">
        <f>TREND(Calibration!$A$2:$A$4,Calibration!$B$2:$B$4,C60)</f>
        <v>380.34609021909012</v>
      </c>
      <c r="K60" s="2">
        <f>TREND(Calibration!$A$2:$A$4,Calibration!$C$2:$C$4,E60)</f>
        <v>476.55132099504192</v>
      </c>
      <c r="L60" s="2">
        <f>TREND(Calibration!$A$2:$A$4,Calibration!$D$2:$D$4,G60)</f>
        <v>576.32267568320708</v>
      </c>
    </row>
    <row r="61" spans="1:12" x14ac:dyDescent="0.25">
      <c r="A61">
        <v>295086</v>
      </c>
      <c r="B61">
        <v>14.17399979</v>
      </c>
      <c r="C61">
        <v>0.57620000999999998</v>
      </c>
      <c r="D61">
        <v>594.65100098000005</v>
      </c>
      <c r="E61">
        <v>1.2517999399999999</v>
      </c>
      <c r="F61">
        <v>1054.26501465</v>
      </c>
      <c r="G61">
        <v>1.52289999</v>
      </c>
      <c r="H61">
        <v>9.9000003020963209E+37</v>
      </c>
      <c r="J61" s="2">
        <f>TREND(Calibration!$A$2:$A$4,Calibration!$B$2:$B$4,C61)</f>
        <v>377.31953913199186</v>
      </c>
      <c r="K61" s="2">
        <f>TREND(Calibration!$A$2:$A$4,Calibration!$C$2:$C$4,E61)</f>
        <v>484.37719714999724</v>
      </c>
      <c r="L61" s="2">
        <f>TREND(Calibration!$A$2:$A$4,Calibration!$D$2:$D$4,G61)</f>
        <v>576.52941216778549</v>
      </c>
    </row>
    <row r="62" spans="1:12" x14ac:dyDescent="0.25">
      <c r="A62">
        <v>300086</v>
      </c>
      <c r="B62">
        <v>14.022999759999999</v>
      </c>
      <c r="C62">
        <v>0.57679999000000004</v>
      </c>
      <c r="D62">
        <v>497.72100829999999</v>
      </c>
      <c r="E62">
        <v>1.2610000400000001</v>
      </c>
      <c r="F62">
        <v>782.57501220999995</v>
      </c>
      <c r="G62">
        <v>1.52289999</v>
      </c>
      <c r="H62">
        <v>9.9000003020963209E+37</v>
      </c>
      <c r="J62" s="2">
        <f>TREND(Calibration!$A$2:$A$4,Calibration!$B$2:$B$4,C62)</f>
        <v>377.69012638362091</v>
      </c>
      <c r="K62" s="2">
        <f>TREND(Calibration!$A$2:$A$4,Calibration!$C$2:$C$4,E62)</f>
        <v>488.0884777279976</v>
      </c>
      <c r="L62" s="2">
        <f>TREND(Calibration!$A$2:$A$4,Calibration!$D$2:$D$4,G62)</f>
        <v>576.52941216778549</v>
      </c>
    </row>
    <row r="63" spans="1:12" x14ac:dyDescent="0.25">
      <c r="A63">
        <v>305088</v>
      </c>
      <c r="B63">
        <v>13.975000380000001</v>
      </c>
      <c r="C63">
        <v>0.57999997999999997</v>
      </c>
      <c r="D63">
        <v>582.52899170000001</v>
      </c>
      <c r="E63">
        <v>1.26419997</v>
      </c>
      <c r="F63">
        <v>549.92700194999998</v>
      </c>
      <c r="G63">
        <v>1.5077999799999999</v>
      </c>
      <c r="H63">
        <v>9.9000003020963209E+37</v>
      </c>
      <c r="J63" s="2">
        <f>TREND(Calibration!$A$2:$A$4,Calibration!$B$2:$B$4,C63)</f>
        <v>379.66665143335649</v>
      </c>
      <c r="K63" s="2">
        <f>TREND(Calibration!$A$2:$A$4,Calibration!$C$2:$C$4,E63)</f>
        <v>489.3793156601896</v>
      </c>
      <c r="L63" s="2">
        <f>TREND(Calibration!$A$2:$A$4,Calibration!$D$2:$D$4,G63)</f>
        <v>570.28559156954793</v>
      </c>
    </row>
    <row r="64" spans="1:12" x14ac:dyDescent="0.25">
      <c r="A64">
        <v>310086</v>
      </c>
      <c r="B64">
        <v>14.02999973</v>
      </c>
      <c r="C64">
        <v>0.57730000999999997</v>
      </c>
      <c r="D64">
        <v>645.98602295000001</v>
      </c>
      <c r="E64">
        <v>1.25880003</v>
      </c>
      <c r="F64">
        <v>594.21002196999996</v>
      </c>
      <c r="G64">
        <v>1.5067000399999999</v>
      </c>
      <c r="H64">
        <v>1369.9530029299999</v>
      </c>
      <c r="J64" s="2">
        <f>TREND(Calibration!$A$2:$A$4,Calibration!$B$2:$B$4,C64)</f>
        <v>377.99897174106536</v>
      </c>
      <c r="K64" s="2">
        <f>TREND(Calibration!$A$2:$A$4,Calibration!$C$2:$C$4,E64)</f>
        <v>487.20100320224168</v>
      </c>
      <c r="L64" s="2">
        <f>TREND(Calibration!$A$2:$A$4,Calibration!$D$2:$D$4,G64)</f>
        <v>569.83076882248849</v>
      </c>
    </row>
    <row r="65" spans="1:12" x14ac:dyDescent="0.25">
      <c r="A65">
        <v>315086</v>
      </c>
      <c r="B65">
        <v>14.1590004</v>
      </c>
      <c r="C65">
        <v>0.57509999999999994</v>
      </c>
      <c r="D65">
        <v>907.30297852000001</v>
      </c>
      <c r="E65">
        <v>1.24160004</v>
      </c>
      <c r="F65">
        <v>484.11099243000001</v>
      </c>
      <c r="G65">
        <v>1.5067000399999999</v>
      </c>
      <c r="H65">
        <v>9.9000003020963209E+37</v>
      </c>
      <c r="J65" s="2">
        <f>TREND(Calibration!$A$2:$A$4,Calibration!$B$2:$B$4,C65)</f>
        <v>376.64010034625824</v>
      </c>
      <c r="K65" s="2">
        <f>TREND(Calibration!$A$2:$A$4,Calibration!$C$2:$C$4,E65)</f>
        <v>480.26260157304216</v>
      </c>
      <c r="L65" s="2">
        <f>TREND(Calibration!$A$2:$A$4,Calibration!$D$2:$D$4,G65)</f>
        <v>569.83076882248849</v>
      </c>
    </row>
    <row r="66" spans="1:12" x14ac:dyDescent="0.25">
      <c r="A66">
        <v>320086</v>
      </c>
      <c r="B66">
        <v>14.375</v>
      </c>
      <c r="C66">
        <v>0.58649998999999997</v>
      </c>
      <c r="D66">
        <v>834.80603026999995</v>
      </c>
      <c r="E66">
        <v>1.2270000000000001</v>
      </c>
      <c r="F66">
        <v>591.79101562000005</v>
      </c>
      <c r="G66">
        <v>1.5110000400000001</v>
      </c>
      <c r="H66">
        <v>9.9000003020963209E+37</v>
      </c>
      <c r="J66" s="2">
        <f>TREND(Calibration!$A$2:$A$4,Calibration!$B$2:$B$4,C66)</f>
        <v>383.68148666363282</v>
      </c>
      <c r="K66" s="2">
        <f>TREND(Calibration!$A$2:$A$4,Calibration!$C$2:$C$4,E66)</f>
        <v>474.37300853709399</v>
      </c>
      <c r="L66" s="2">
        <f>TREND(Calibration!$A$2:$A$4,Calibration!$D$2:$D$4,G66)</f>
        <v>571.60880927229096</v>
      </c>
    </row>
    <row r="67" spans="1:12" x14ac:dyDescent="0.25">
      <c r="A67">
        <v>325086</v>
      </c>
      <c r="B67">
        <v>14.472999570000001</v>
      </c>
      <c r="C67">
        <v>0.58920002000000005</v>
      </c>
      <c r="D67">
        <v>923.55102538999995</v>
      </c>
      <c r="E67">
        <v>1.2345000500000001</v>
      </c>
      <c r="F67">
        <v>589.27301024999997</v>
      </c>
      <c r="G67">
        <v>1.5116000199999999</v>
      </c>
      <c r="H67">
        <v>1248.7089843700001</v>
      </c>
      <c r="J67" s="2">
        <f>TREND(Calibration!$A$2:$A$4,Calibration!$B$2:$B$4,C67)</f>
        <v>385.34920341588452</v>
      </c>
      <c r="K67" s="2">
        <f>TREND(Calibration!$A$2:$A$4,Calibration!$C$2:$C$4,E67)</f>
        <v>477.3984962925565</v>
      </c>
      <c r="L67" s="2">
        <f>TREND(Calibration!$A$2:$A$4,Calibration!$D$2:$D$4,G67)</f>
        <v>571.85689966974962</v>
      </c>
    </row>
    <row r="68" spans="1:12" x14ac:dyDescent="0.25">
      <c r="A68">
        <v>330087</v>
      </c>
      <c r="B68">
        <v>14.5340004</v>
      </c>
      <c r="C68">
        <v>0.58859998000000002</v>
      </c>
      <c r="D68">
        <v>9.9000003020963209E+37</v>
      </c>
      <c r="E68">
        <v>1.24749994</v>
      </c>
      <c r="F68">
        <v>727.79901123000002</v>
      </c>
      <c r="G68">
        <v>1.50940001</v>
      </c>
      <c r="H68">
        <v>1220.3549804700001</v>
      </c>
      <c r="J68" s="2">
        <f>TREND(Calibration!$A$2:$A$4,Calibration!$B$2:$B$4,C68)</f>
        <v>384.97857910429497</v>
      </c>
      <c r="K68" s="2">
        <f>TREND(Calibration!$A$2:$A$4,Calibration!$C$2:$C$4,E68)</f>
        <v>482.64259573420821</v>
      </c>
      <c r="L68" s="2">
        <f>TREND(Calibration!$A$2:$A$4,Calibration!$D$2:$D$4,G68)</f>
        <v>570.94720042091944</v>
      </c>
    </row>
    <row r="69" spans="1:12" x14ac:dyDescent="0.25">
      <c r="A69">
        <v>335087</v>
      </c>
      <c r="B69">
        <v>14.44799995</v>
      </c>
      <c r="C69">
        <v>0.58920002000000005</v>
      </c>
      <c r="D69">
        <v>858.04901123000002</v>
      </c>
      <c r="E69">
        <v>1.24100006</v>
      </c>
      <c r="F69">
        <v>716.14099121000004</v>
      </c>
      <c r="G69">
        <v>1.51049995</v>
      </c>
      <c r="H69">
        <v>1359.2580566399999</v>
      </c>
      <c r="J69" s="2">
        <f>TREND(Calibration!$A$2:$A$4,Calibration!$B$2:$B$4,C69)</f>
        <v>385.34920341588452</v>
      </c>
      <c r="K69" s="2">
        <f>TREND(Calibration!$A$2:$A$4,Calibration!$C$2:$C$4,E69)</f>
        <v>480.02057223410139</v>
      </c>
      <c r="L69" s="2">
        <f>TREND(Calibration!$A$2:$A$4,Calibration!$D$2:$D$4,G69)</f>
        <v>571.40202316797888</v>
      </c>
    </row>
    <row r="70" spans="1:12" x14ac:dyDescent="0.25">
      <c r="A70">
        <v>340088</v>
      </c>
      <c r="B70">
        <v>14.3409996</v>
      </c>
      <c r="C70">
        <v>0.57730000999999997</v>
      </c>
      <c r="D70">
        <v>1365.2180175799999</v>
      </c>
      <c r="E70">
        <v>1.25020003</v>
      </c>
      <c r="F70">
        <v>629.73101807</v>
      </c>
      <c r="G70">
        <v>1.50940001</v>
      </c>
      <c r="H70">
        <v>9.9000003020963209E+37</v>
      </c>
      <c r="J70" s="2">
        <f>TREND(Calibration!$A$2:$A$4,Calibration!$B$2:$B$4,C70)</f>
        <v>377.99897174106536</v>
      </c>
      <c r="K70" s="2">
        <f>TREND(Calibration!$A$2:$A$4,Calibration!$C$2:$C$4,E70)</f>
        <v>483.73180037066356</v>
      </c>
      <c r="L70" s="2">
        <f>TREND(Calibration!$A$2:$A$4,Calibration!$D$2:$D$4,G70)</f>
        <v>570.94720042091944</v>
      </c>
    </row>
    <row r="71" spans="1:12" x14ac:dyDescent="0.25">
      <c r="A71">
        <v>345088</v>
      </c>
      <c r="B71">
        <v>14.24400043</v>
      </c>
      <c r="C71">
        <v>0.59189999000000004</v>
      </c>
      <c r="D71">
        <v>521.15802001999998</v>
      </c>
      <c r="E71">
        <v>1.24590003</v>
      </c>
      <c r="F71">
        <v>699.63800048999997</v>
      </c>
      <c r="G71">
        <v>1.51269996</v>
      </c>
      <c r="H71">
        <v>1329.6779785199999</v>
      </c>
      <c r="J71" s="2">
        <f>TREND(Calibration!$A$2:$A$4,Calibration!$B$2:$B$4,C71)</f>
        <v>387.01688310817565</v>
      </c>
      <c r="K71" s="2">
        <f>TREND(Calibration!$A$2:$A$4,Calibration!$C$2:$C$4,E71)</f>
        <v>481.99719895487448</v>
      </c>
      <c r="L71" s="2">
        <f>TREND(Calibration!$A$2:$A$4,Calibration!$D$2:$D$4,G71)</f>
        <v>572.31172241680906</v>
      </c>
    </row>
    <row r="72" spans="1:12" x14ac:dyDescent="0.25">
      <c r="A72">
        <v>350087</v>
      </c>
      <c r="B72">
        <v>14.11200047</v>
      </c>
      <c r="C72">
        <v>0.58969998000000001</v>
      </c>
      <c r="D72">
        <v>1105.70996094</v>
      </c>
      <c r="E72">
        <v>1.2577999799999999</v>
      </c>
      <c r="F72">
        <v>729.07098388999998</v>
      </c>
      <c r="G72">
        <v>1.50940001</v>
      </c>
      <c r="H72">
        <v>9.9000003020963209E+37</v>
      </c>
      <c r="J72" s="2">
        <f>TREND(Calibration!$A$2:$A$4,Calibration!$B$2:$B$4,C72)</f>
        <v>385.65801171336847</v>
      </c>
      <c r="K72" s="2">
        <f>TREND(Calibration!$A$2:$A$4,Calibration!$C$2:$C$4,E72)</f>
        <v>486.79758735436729</v>
      </c>
      <c r="L72" s="2">
        <f>TREND(Calibration!$A$2:$A$4,Calibration!$D$2:$D$4,G72)</f>
        <v>570.94720042091944</v>
      </c>
    </row>
    <row r="73" spans="1:12" x14ac:dyDescent="0.25">
      <c r="A73">
        <v>355087</v>
      </c>
      <c r="B73">
        <v>14.085000040000001</v>
      </c>
      <c r="C73">
        <v>0.59509999000000002</v>
      </c>
      <c r="D73">
        <v>703.80401611000002</v>
      </c>
      <c r="E73">
        <v>1.2567000399999999</v>
      </c>
      <c r="F73">
        <v>9.9000003020963209E+37</v>
      </c>
      <c r="G73">
        <v>1.50890005</v>
      </c>
      <c r="H73">
        <v>9.9000003020963209E+37</v>
      </c>
      <c r="J73" s="2">
        <f>TREND(Calibration!$A$2:$A$4,Calibration!$B$2:$B$4,C73)</f>
        <v>388.9934143345713</v>
      </c>
      <c r="K73" s="2">
        <f>TREND(Calibration!$A$2:$A$4,Calibration!$C$2:$C$4,E73)</f>
        <v>486.35387631220846</v>
      </c>
      <c r="L73" s="2">
        <f>TREND(Calibration!$A$2:$A$4,Calibration!$D$2:$D$4,G73)</f>
        <v>570.74046807131867</v>
      </c>
    </row>
    <row r="74" spans="1:12" x14ac:dyDescent="0.25">
      <c r="A74">
        <v>360088</v>
      </c>
      <c r="B74">
        <v>14.027000429999999</v>
      </c>
      <c r="C74">
        <v>0.59030002000000004</v>
      </c>
      <c r="D74">
        <v>1023.65197754</v>
      </c>
      <c r="E74">
        <v>1.25940001</v>
      </c>
      <c r="F74">
        <v>1091.1590576200001</v>
      </c>
      <c r="G74">
        <v>1.5039999500000001</v>
      </c>
      <c r="H74">
        <v>9.9000003020963209E+37</v>
      </c>
      <c r="J74" s="2">
        <f>TREND(Calibration!$A$2:$A$4,Calibration!$B$2:$B$4,C74)</f>
        <v>386.02863602495802</v>
      </c>
      <c r="K74" s="2">
        <f>TREND(Calibration!$A$2:$A$4,Calibration!$C$2:$C$4,E74)</f>
        <v>487.44303254118245</v>
      </c>
      <c r="L74" s="2">
        <f>TREND(Calibration!$A$2:$A$4,Calibration!$D$2:$D$4,G74)</f>
        <v>568.71428760432411</v>
      </c>
    </row>
    <row r="75" spans="1:12" x14ac:dyDescent="0.25">
      <c r="A75">
        <v>365088</v>
      </c>
      <c r="B75">
        <v>14.11900043</v>
      </c>
      <c r="C75">
        <v>0.58859998000000002</v>
      </c>
      <c r="D75">
        <v>806.17297363</v>
      </c>
      <c r="E75">
        <v>1.25940001</v>
      </c>
      <c r="F75">
        <v>840.82598876999998</v>
      </c>
      <c r="G75">
        <v>1.5067000399999999</v>
      </c>
      <c r="H75">
        <v>9.9000003020963209E+37</v>
      </c>
      <c r="J75" s="2">
        <f>TREND(Calibration!$A$2:$A$4,Calibration!$B$2:$B$4,C75)</f>
        <v>384.97857910429497</v>
      </c>
      <c r="K75" s="2">
        <f>TREND(Calibration!$A$2:$A$4,Calibration!$C$2:$C$4,E75)</f>
        <v>487.44303254118245</v>
      </c>
      <c r="L75" s="2">
        <f>TREND(Calibration!$A$2:$A$4,Calibration!$D$2:$D$4,G75)</f>
        <v>569.83076882248849</v>
      </c>
    </row>
    <row r="76" spans="1:12" x14ac:dyDescent="0.25">
      <c r="A76">
        <v>370087</v>
      </c>
      <c r="B76">
        <v>14.30500031</v>
      </c>
      <c r="C76">
        <v>0.59399997999999998</v>
      </c>
      <c r="D76">
        <v>253.75399780000001</v>
      </c>
      <c r="E76">
        <v>1.2561000600000001</v>
      </c>
      <c r="F76">
        <v>9.9000003020963209E+37</v>
      </c>
      <c r="G76">
        <v>1.51269996</v>
      </c>
      <c r="H76">
        <v>1060.70703125</v>
      </c>
      <c r="J76" s="2">
        <f>TREND(Calibration!$A$2:$A$4,Calibration!$B$2:$B$4,C76)</f>
        <v>388.31397554883767</v>
      </c>
      <c r="K76" s="2">
        <f>TREND(Calibration!$A$2:$A$4,Calibration!$C$2:$C$4,E76)</f>
        <v>486.1118469732678</v>
      </c>
      <c r="L76" s="2">
        <f>TREND(Calibration!$A$2:$A$4,Calibration!$D$2:$D$4,G76)</f>
        <v>572.31172241680906</v>
      </c>
    </row>
    <row r="77" spans="1:12" x14ac:dyDescent="0.25">
      <c r="A77">
        <v>375087</v>
      </c>
      <c r="B77">
        <v>14.43700027</v>
      </c>
      <c r="C77">
        <v>0.58700001000000002</v>
      </c>
      <c r="D77">
        <v>985.64599609000004</v>
      </c>
      <c r="E77">
        <v>1.2610000400000001</v>
      </c>
      <c r="F77">
        <v>782.63500977000001</v>
      </c>
      <c r="G77">
        <v>1.51049995</v>
      </c>
      <c r="H77">
        <v>9.9000003020963209E+37</v>
      </c>
      <c r="J77" s="2">
        <f>TREND(Calibration!$A$2:$A$4,Calibration!$B$2:$B$4,C77)</f>
        <v>383.99033202107739</v>
      </c>
      <c r="K77" s="2">
        <f>TREND(Calibration!$A$2:$A$4,Calibration!$C$2:$C$4,E77)</f>
        <v>488.0884777279976</v>
      </c>
      <c r="L77" s="2">
        <f>TREND(Calibration!$A$2:$A$4,Calibration!$D$2:$D$4,G77)</f>
        <v>571.40202316797888</v>
      </c>
    </row>
    <row r="78" spans="1:12" x14ac:dyDescent="0.25">
      <c r="A78">
        <v>380088</v>
      </c>
      <c r="B78">
        <v>14.583999629999999</v>
      </c>
      <c r="C78">
        <v>0.58429998000000005</v>
      </c>
      <c r="D78">
        <v>522.70202637</v>
      </c>
      <c r="E78">
        <v>1.25020003</v>
      </c>
      <c r="F78">
        <v>791.18798828000001</v>
      </c>
      <c r="G78">
        <v>1.5132000400000001</v>
      </c>
      <c r="H78">
        <v>1335.10900879</v>
      </c>
      <c r="J78" s="2">
        <f>TREND(Calibration!$A$2:$A$4,Calibration!$B$2:$B$4,C78)</f>
        <v>382.32261526882576</v>
      </c>
      <c r="K78" s="2">
        <f>TREND(Calibration!$A$2:$A$4,Calibration!$C$2:$C$4,E78)</f>
        <v>483.73180037066356</v>
      </c>
      <c r="L78" s="2">
        <f>TREND(Calibration!$A$2:$A$4,Calibration!$D$2:$D$4,G78)</f>
        <v>572.51850438614338</v>
      </c>
    </row>
    <row r="79" spans="1:12" x14ac:dyDescent="0.25">
      <c r="A79">
        <v>385087</v>
      </c>
      <c r="B79">
        <v>14.57600021</v>
      </c>
      <c r="C79">
        <v>0.59130000999999999</v>
      </c>
      <c r="D79">
        <v>570.88702393000005</v>
      </c>
      <c r="E79">
        <v>1.25020003</v>
      </c>
      <c r="F79">
        <v>1034.6739502</v>
      </c>
      <c r="G79">
        <v>1.51269996</v>
      </c>
      <c r="H79">
        <v>1265.4389648399999</v>
      </c>
      <c r="J79" s="2">
        <f>TREND(Calibration!$A$2:$A$4,Calibration!$B$2:$B$4,C79)</f>
        <v>386.64629585654654</v>
      </c>
      <c r="K79" s="2">
        <f>TREND(Calibration!$A$2:$A$4,Calibration!$C$2:$C$4,E79)</f>
        <v>483.73180037066356</v>
      </c>
      <c r="L79" s="2">
        <f>TREND(Calibration!$A$2:$A$4,Calibration!$D$2:$D$4,G79)</f>
        <v>572.31172241680906</v>
      </c>
    </row>
    <row r="80" spans="1:12" x14ac:dyDescent="0.25">
      <c r="A80">
        <v>390087</v>
      </c>
      <c r="B80">
        <v>14.35900021</v>
      </c>
      <c r="C80">
        <v>0.58700001000000002</v>
      </c>
      <c r="D80">
        <v>1142.19494629</v>
      </c>
      <c r="E80">
        <v>1.2582999500000001</v>
      </c>
      <c r="F80">
        <v>471.22500609999997</v>
      </c>
      <c r="G80">
        <v>1.5132000400000001</v>
      </c>
      <c r="H80">
        <v>9.9000003020963209E+37</v>
      </c>
      <c r="J80" s="2">
        <f>TREND(Calibration!$A$2:$A$4,Calibration!$B$2:$B$4,C80)</f>
        <v>383.99033202107739</v>
      </c>
      <c r="K80" s="2">
        <f>TREND(Calibration!$A$2:$A$4,Calibration!$C$2:$C$4,E80)</f>
        <v>486.99927309154225</v>
      </c>
      <c r="L80" s="2">
        <f>TREND(Calibration!$A$2:$A$4,Calibration!$D$2:$D$4,G80)</f>
        <v>572.51850438614338</v>
      </c>
    </row>
    <row r="81" spans="1:12" x14ac:dyDescent="0.25">
      <c r="A81">
        <v>395089</v>
      </c>
      <c r="B81">
        <v>14.227999690000001</v>
      </c>
      <c r="C81">
        <v>0.59729999</v>
      </c>
      <c r="D81">
        <v>768.84899901999995</v>
      </c>
      <c r="E81">
        <v>1.24749994</v>
      </c>
      <c r="F81">
        <v>685.16101074000005</v>
      </c>
      <c r="G81">
        <v>1.5277999600000001</v>
      </c>
      <c r="H81">
        <v>9.9000003020963209E+37</v>
      </c>
      <c r="J81" s="2">
        <f>TREND(Calibration!$A$2:$A$4,Calibration!$B$2:$B$4,C81)</f>
        <v>390.35227955271836</v>
      </c>
      <c r="K81" s="2">
        <f>TREND(Calibration!$A$2:$A$4,Calibration!$C$2:$C$4,E81)</f>
        <v>482.64259573420821</v>
      </c>
      <c r="L81" s="2">
        <f>TREND(Calibration!$A$2:$A$4,Calibration!$D$2:$D$4,G81)</f>
        <v>578.55553888006898</v>
      </c>
    </row>
    <row r="82" spans="1:12" x14ac:dyDescent="0.25">
      <c r="A82">
        <v>400089</v>
      </c>
      <c r="B82">
        <v>14.08199978</v>
      </c>
      <c r="C82">
        <v>0.60479998999999995</v>
      </c>
      <c r="D82">
        <v>1045.0560302700001</v>
      </c>
      <c r="E82">
        <v>1.2425999599999999</v>
      </c>
      <c r="F82">
        <v>517.07299805000002</v>
      </c>
      <c r="G82">
        <v>1.5245000099999999</v>
      </c>
      <c r="H82">
        <v>9.9000003020963209E+37</v>
      </c>
      <c r="J82" s="2">
        <f>TREND(Calibration!$A$2:$A$4,Calibration!$B$2:$B$4,C82)</f>
        <v>394.98477461458327</v>
      </c>
      <c r="K82" s="2">
        <f>TREND(Calibration!$A$2:$A$4,Calibration!$C$2:$C$4,E82)</f>
        <v>480.66596497947836</v>
      </c>
      <c r="L82" s="2">
        <f>TREND(Calibration!$A$2:$A$4,Calibration!$D$2:$D$4,G82)</f>
        <v>577.19101688417925</v>
      </c>
    </row>
    <row r="83" spans="1:12" x14ac:dyDescent="0.25">
      <c r="A83">
        <v>405088</v>
      </c>
      <c r="B83">
        <v>14.069000239999999</v>
      </c>
      <c r="C83">
        <v>0.60159998999999997</v>
      </c>
      <c r="D83">
        <v>1177.8029785199999</v>
      </c>
      <c r="E83">
        <v>1.24100006</v>
      </c>
      <c r="F83">
        <v>723.86901854999996</v>
      </c>
      <c r="G83">
        <v>1.52289999</v>
      </c>
      <c r="H83">
        <v>9.9000003020963209E+37</v>
      </c>
      <c r="J83" s="2">
        <f>TREND(Calibration!$A$2:$A$4,Calibration!$B$2:$B$4,C83)</f>
        <v>393.00824338818757</v>
      </c>
      <c r="K83" s="2">
        <f>TREND(Calibration!$A$2:$A$4,Calibration!$C$2:$C$4,E83)</f>
        <v>480.02057223410139</v>
      </c>
      <c r="L83" s="2">
        <f>TREND(Calibration!$A$2:$A$4,Calibration!$D$2:$D$4,G83)</f>
        <v>576.52941216778549</v>
      </c>
    </row>
    <row r="84" spans="1:12" x14ac:dyDescent="0.25">
      <c r="A84">
        <v>410088</v>
      </c>
      <c r="B84">
        <v>14.131999970000001</v>
      </c>
      <c r="C84">
        <v>0.59780001999999999</v>
      </c>
      <c r="D84">
        <v>455.40100097999999</v>
      </c>
      <c r="E84">
        <v>1.2382999699999999</v>
      </c>
      <c r="F84">
        <v>9.9000003020963209E+37</v>
      </c>
      <c r="G84">
        <v>1.52289999</v>
      </c>
      <c r="H84">
        <v>9.9000003020963209E+37</v>
      </c>
      <c r="J84" s="2">
        <f>TREND(Calibration!$A$2:$A$4,Calibration!$B$2:$B$4,C84)</f>
        <v>390.66113108682293</v>
      </c>
      <c r="K84" s="2">
        <f>TREND(Calibration!$A$2:$A$4,Calibration!$C$2:$C$4,E84)</f>
        <v>478.93136759764604</v>
      </c>
      <c r="L84" s="2">
        <f>TREND(Calibration!$A$2:$A$4,Calibration!$D$2:$D$4,G84)</f>
        <v>576.52941216778549</v>
      </c>
    </row>
    <row r="85" spans="1:12" x14ac:dyDescent="0.25">
      <c r="A85">
        <v>415088</v>
      </c>
      <c r="B85">
        <v>14.20199966</v>
      </c>
      <c r="C85">
        <v>0.59890001999999998</v>
      </c>
      <c r="D85">
        <v>1161.35095215</v>
      </c>
      <c r="E85">
        <v>1.23889995</v>
      </c>
      <c r="F85">
        <v>974.44799805000002</v>
      </c>
      <c r="G85">
        <v>1.5212999599999999</v>
      </c>
      <c r="H85">
        <v>9.9000003020963209E+37</v>
      </c>
      <c r="J85" s="2">
        <f>TREND(Calibration!$A$2:$A$4,Calibration!$B$2:$B$4,C85)</f>
        <v>391.34056369589644</v>
      </c>
      <c r="K85" s="2">
        <f>TREND(Calibration!$A$2:$A$4,Calibration!$C$2:$C$4,E85)</f>
        <v>479.17339693658681</v>
      </c>
      <c r="L85" s="2">
        <f>TREND(Calibration!$A$2:$A$4,Calibration!$D$2:$D$4,G85)</f>
        <v>575.86780331641398</v>
      </c>
    </row>
    <row r="86" spans="1:12" x14ac:dyDescent="0.25">
      <c r="A86">
        <v>420088</v>
      </c>
      <c r="B86">
        <v>14.39500046</v>
      </c>
      <c r="C86">
        <v>0.58700001000000002</v>
      </c>
      <c r="D86">
        <v>692.03399658000001</v>
      </c>
      <c r="E86">
        <v>1.23670006</v>
      </c>
      <c r="F86">
        <v>1001.18103027</v>
      </c>
      <c r="G86">
        <v>1.51049995</v>
      </c>
      <c r="H86">
        <v>9.9000003020963209E+37</v>
      </c>
      <c r="J86" s="2">
        <f>TREND(Calibration!$A$2:$A$4,Calibration!$B$2:$B$4,C86)</f>
        <v>383.99033202107739</v>
      </c>
      <c r="K86" s="2">
        <f>TREND(Calibration!$A$2:$A$4,Calibration!$C$2:$C$4,E86)</f>
        <v>478.28597081831231</v>
      </c>
      <c r="L86" s="2">
        <f>TREND(Calibration!$A$2:$A$4,Calibration!$D$2:$D$4,G86)</f>
        <v>571.40202316797888</v>
      </c>
    </row>
    <row r="87" spans="1:12" x14ac:dyDescent="0.25">
      <c r="A87">
        <v>425088</v>
      </c>
      <c r="B87">
        <v>14.59399986</v>
      </c>
      <c r="C87">
        <v>0.58539998999999998</v>
      </c>
      <c r="D87">
        <v>537.08398437000005</v>
      </c>
      <c r="E87">
        <v>1.2447999700000001</v>
      </c>
      <c r="F87">
        <v>725.16900635000002</v>
      </c>
      <c r="G87">
        <v>1.50510001</v>
      </c>
      <c r="H87">
        <v>9.9000003020963209E+37</v>
      </c>
      <c r="J87" s="2">
        <f>TREND(Calibration!$A$2:$A$4,Calibration!$B$2:$B$4,C87)</f>
        <v>383.00205405455932</v>
      </c>
      <c r="K87" s="2">
        <f>TREND(Calibration!$A$2:$A$4,Calibration!$C$2:$C$4,E87)</f>
        <v>481.55343950523428</v>
      </c>
      <c r="L87" s="2">
        <f>TREND(Calibration!$A$2:$A$4,Calibration!$D$2:$D$4,G87)</f>
        <v>569.16915997111698</v>
      </c>
    </row>
    <row r="88" spans="1:12" x14ac:dyDescent="0.25">
      <c r="A88">
        <v>430088</v>
      </c>
      <c r="B88">
        <v>14.67700005</v>
      </c>
      <c r="C88">
        <v>0.58859998000000002</v>
      </c>
      <c r="D88">
        <v>523.94702147999999</v>
      </c>
      <c r="E88">
        <v>1.2555999799999999</v>
      </c>
      <c r="F88">
        <v>626.20001220999995</v>
      </c>
      <c r="G88">
        <v>1.5110000400000001</v>
      </c>
      <c r="H88">
        <v>9.9000003020963209E+37</v>
      </c>
      <c r="J88" s="2">
        <f>TREND(Calibration!$A$2:$A$4,Calibration!$B$2:$B$4,C88)</f>
        <v>384.97857910429497</v>
      </c>
      <c r="K88" s="2">
        <f>TREND(Calibration!$A$2:$A$4,Calibration!$C$2:$C$4,E88)</f>
        <v>485.91011686256826</v>
      </c>
      <c r="L88" s="2">
        <f>TREND(Calibration!$A$2:$A$4,Calibration!$D$2:$D$4,G88)</f>
        <v>571.60880927229096</v>
      </c>
    </row>
    <row r="89" spans="1:12" x14ac:dyDescent="0.25">
      <c r="A89">
        <v>435089</v>
      </c>
      <c r="B89">
        <v>14.56999969</v>
      </c>
      <c r="C89">
        <v>0.58429998000000005</v>
      </c>
      <c r="D89">
        <v>886.125</v>
      </c>
      <c r="E89">
        <v>1.24749994</v>
      </c>
      <c r="F89">
        <v>544.84997558999999</v>
      </c>
      <c r="G89">
        <v>1.5116000199999999</v>
      </c>
      <c r="H89">
        <v>9.9000003020963209E+37</v>
      </c>
      <c r="J89" s="2">
        <f>TREND(Calibration!$A$2:$A$4,Calibration!$B$2:$B$4,C89)</f>
        <v>382.32261526882576</v>
      </c>
      <c r="K89" s="2">
        <f>TREND(Calibration!$A$2:$A$4,Calibration!$C$2:$C$4,E89)</f>
        <v>482.64259573420821</v>
      </c>
      <c r="L89" s="2">
        <f>TREND(Calibration!$A$2:$A$4,Calibration!$D$2:$D$4,G89)</f>
        <v>571.85689966974962</v>
      </c>
    </row>
    <row r="90" spans="1:12" x14ac:dyDescent="0.25">
      <c r="A90">
        <v>440088</v>
      </c>
      <c r="B90">
        <v>14.460000040000001</v>
      </c>
      <c r="C90">
        <v>0.58270001000000005</v>
      </c>
      <c r="D90">
        <v>528.98400878999996</v>
      </c>
      <c r="E90">
        <v>1.2528999999999999</v>
      </c>
      <c r="F90">
        <v>588.72998046999999</v>
      </c>
      <c r="G90">
        <v>1.5110000400000001</v>
      </c>
      <c r="H90">
        <v>1303.8039550799999</v>
      </c>
      <c r="J90" s="2">
        <f>TREND(Calibration!$A$2:$A$4,Calibration!$B$2:$B$4,C90)</f>
        <v>381.33436818560818</v>
      </c>
      <c r="K90" s="2">
        <f>TREND(Calibration!$A$2:$A$4,Calibration!$C$2:$C$4,E90)</f>
        <v>484.82095659963744</v>
      </c>
      <c r="L90" s="2">
        <f>TREND(Calibration!$A$2:$A$4,Calibration!$D$2:$D$4,G90)</f>
        <v>571.60880927229096</v>
      </c>
    </row>
    <row r="91" spans="1:12" x14ac:dyDescent="0.25">
      <c r="A91">
        <v>445088</v>
      </c>
      <c r="B91">
        <v>14.272999759999999</v>
      </c>
      <c r="C91">
        <v>0.58270001000000005</v>
      </c>
      <c r="D91">
        <v>9.9000003020963209E+37</v>
      </c>
      <c r="E91">
        <v>1.2615000000000001</v>
      </c>
      <c r="F91">
        <v>133.42199707</v>
      </c>
      <c r="G91">
        <v>1.52509999</v>
      </c>
      <c r="H91">
        <v>9.9000003020963209E+37</v>
      </c>
      <c r="J91" s="2">
        <f>TREND(Calibration!$A$2:$A$4,Calibration!$B$2:$B$4,C91)</f>
        <v>381.33436818560818</v>
      </c>
      <c r="K91" s="2">
        <f>TREND(Calibration!$A$2:$A$4,Calibration!$C$2:$C$4,E91)</f>
        <v>488.29015943121573</v>
      </c>
      <c r="L91" s="2">
        <f>TREND(Calibration!$A$2:$A$4,Calibration!$D$2:$D$4,G91)</f>
        <v>577.43910728163792</v>
      </c>
    </row>
    <row r="92" spans="1:12" x14ac:dyDescent="0.25">
      <c r="A92">
        <v>450088</v>
      </c>
      <c r="B92">
        <v>14.182000159999999</v>
      </c>
      <c r="C92">
        <v>0.58429998000000005</v>
      </c>
      <c r="D92">
        <v>855.31201171999999</v>
      </c>
      <c r="E92">
        <v>1.2517999399999999</v>
      </c>
      <c r="F92">
        <v>335.50601196000002</v>
      </c>
      <c r="G92">
        <v>1.51970005</v>
      </c>
      <c r="H92">
        <v>9.9000003020963209E+37</v>
      </c>
      <c r="J92" s="2">
        <f>TREND(Calibration!$A$2:$A$4,Calibration!$B$2:$B$4,C92)</f>
        <v>382.32261526882576</v>
      </c>
      <c r="K92" s="2">
        <f>TREND(Calibration!$A$2:$A$4,Calibration!$C$2:$C$4,E92)</f>
        <v>484.37719714999724</v>
      </c>
      <c r="L92" s="2">
        <f>TREND(Calibration!$A$2:$A$4,Calibration!$D$2:$D$4,G92)</f>
        <v>575.20624408477602</v>
      </c>
    </row>
    <row r="93" spans="1:12" x14ac:dyDescent="0.25">
      <c r="A93">
        <v>455089</v>
      </c>
      <c r="B93">
        <v>14.175999640000001</v>
      </c>
      <c r="C93">
        <v>0.59460002000000001</v>
      </c>
      <c r="D93">
        <v>740.13500977000001</v>
      </c>
      <c r="E93">
        <v>1.2447999700000001</v>
      </c>
      <c r="F93">
        <v>603.31097411999997</v>
      </c>
      <c r="G93">
        <v>1.5181000200000001</v>
      </c>
      <c r="H93">
        <v>891.13897704999999</v>
      </c>
      <c r="J93" s="2">
        <f>TREND(Calibration!$A$2:$A$4,Calibration!$B$2:$B$4,C93)</f>
        <v>388.68459986042723</v>
      </c>
      <c r="K93" s="2">
        <f>TREND(Calibration!$A$2:$A$4,Calibration!$C$2:$C$4,E93)</f>
        <v>481.55343950523428</v>
      </c>
      <c r="L93" s="2">
        <f>TREND(Calibration!$A$2:$A$4,Calibration!$D$2:$D$4,G93)</f>
        <v>574.54463523340462</v>
      </c>
    </row>
    <row r="94" spans="1:12" x14ac:dyDescent="0.25">
      <c r="A94">
        <v>460098</v>
      </c>
      <c r="B94">
        <v>14.18500042</v>
      </c>
      <c r="C94">
        <v>0.59509999000000002</v>
      </c>
      <c r="D94">
        <v>9.9000003020963209E+37</v>
      </c>
      <c r="E94">
        <v>1.2443000099999999</v>
      </c>
      <c r="F94">
        <v>134.7559967</v>
      </c>
      <c r="G94">
        <v>1.5110000400000001</v>
      </c>
      <c r="H94">
        <v>9.9000003020963209E+37</v>
      </c>
      <c r="J94" s="2">
        <f>TREND(Calibration!$A$2:$A$4,Calibration!$B$2:$B$4,C94)</f>
        <v>388.9934143345713</v>
      </c>
      <c r="K94" s="2">
        <f>TREND(Calibration!$A$2:$A$4,Calibration!$C$2:$C$4,E94)</f>
        <v>481.3517578020161</v>
      </c>
      <c r="L94" s="2">
        <f>TREND(Calibration!$A$2:$A$4,Calibration!$D$2:$D$4,G94)</f>
        <v>571.60880927229096</v>
      </c>
    </row>
    <row r="95" spans="1:12" x14ac:dyDescent="0.25">
      <c r="A95">
        <v>465089</v>
      </c>
      <c r="B95">
        <v>14.335000040000001</v>
      </c>
      <c r="C95">
        <v>0.58219999</v>
      </c>
      <c r="D95">
        <v>907.72497558999999</v>
      </c>
      <c r="E95">
        <v>1.23720002</v>
      </c>
      <c r="F95">
        <v>516.94500731999995</v>
      </c>
      <c r="G95">
        <v>1.51049995</v>
      </c>
      <c r="H95">
        <v>9.9000003020963209E+37</v>
      </c>
      <c r="J95" s="2">
        <f>TREND(Calibration!$A$2:$A$4,Calibration!$B$2:$B$4,C95)</f>
        <v>381.02552282816362</v>
      </c>
      <c r="K95" s="2">
        <f>TREND(Calibration!$A$2:$A$4,Calibration!$C$2:$C$4,E95)</f>
        <v>478.48765252153044</v>
      </c>
      <c r="L95" s="2">
        <f>TREND(Calibration!$A$2:$A$4,Calibration!$D$2:$D$4,G95)</f>
        <v>571.40202316797888</v>
      </c>
    </row>
    <row r="96" spans="1:12" x14ac:dyDescent="0.25">
      <c r="A96">
        <v>470089</v>
      </c>
      <c r="B96">
        <v>14.51299953</v>
      </c>
      <c r="C96">
        <v>0.59729999</v>
      </c>
      <c r="D96">
        <v>506.17098999000001</v>
      </c>
      <c r="E96">
        <v>1.2437000300000001</v>
      </c>
      <c r="F96">
        <v>831.59197998000002</v>
      </c>
      <c r="G96">
        <v>1.5120999799999999</v>
      </c>
      <c r="H96">
        <v>1206.2540283200001</v>
      </c>
      <c r="J96" s="2">
        <f>TREND(Calibration!$A$2:$A$4,Calibration!$B$2:$B$4,C96)</f>
        <v>390.35227955271836</v>
      </c>
      <c r="K96" s="2">
        <f>TREND(Calibration!$A$2:$A$4,Calibration!$C$2:$C$4,E96)</f>
        <v>481.10972846307538</v>
      </c>
      <c r="L96" s="2">
        <f>TREND(Calibration!$A$2:$A$4,Calibration!$D$2:$D$4,G96)</f>
        <v>572.06363201935039</v>
      </c>
    </row>
    <row r="97" spans="1:12" x14ac:dyDescent="0.25">
      <c r="A97">
        <v>475088</v>
      </c>
      <c r="B97">
        <v>14.522999759999999</v>
      </c>
      <c r="C97">
        <v>0.59780001999999999</v>
      </c>
      <c r="D97">
        <v>874.03302001999998</v>
      </c>
      <c r="E97">
        <v>1.2663999800000001</v>
      </c>
      <c r="F97">
        <v>793.82800293000003</v>
      </c>
      <c r="G97">
        <v>1.5326000500000001</v>
      </c>
      <c r="H97">
        <v>9.9000003020963209E+37</v>
      </c>
      <c r="J97" s="2">
        <f>TREND(Calibration!$A$2:$A$4,Calibration!$B$2:$B$4,C97)</f>
        <v>390.66113108682293</v>
      </c>
      <c r="K97" s="2">
        <f>TREND(Calibration!$A$2:$A$4,Calibration!$C$2:$C$4,E97)</f>
        <v>490.26679018594552</v>
      </c>
      <c r="L97" s="2">
        <f>TREND(Calibration!$A$2:$A$4,Calibration!$D$2:$D$4,G97)</f>
        <v>580.54036543418351</v>
      </c>
    </row>
    <row r="98" spans="1:12" x14ac:dyDescent="0.25">
      <c r="A98">
        <v>480088</v>
      </c>
      <c r="B98">
        <v>14.45600033</v>
      </c>
      <c r="C98">
        <v>0.58920002000000005</v>
      </c>
      <c r="D98">
        <v>1288.41503906</v>
      </c>
      <c r="E98">
        <v>1.2561000600000001</v>
      </c>
      <c r="F98">
        <v>836.80999756000006</v>
      </c>
      <c r="G98">
        <v>1.53209996</v>
      </c>
      <c r="H98">
        <v>9.9000003020963209E+37</v>
      </c>
      <c r="J98" s="2">
        <f>TREND(Calibration!$A$2:$A$4,Calibration!$B$2:$B$4,C98)</f>
        <v>385.34920341588452</v>
      </c>
      <c r="K98" s="2">
        <f>TREND(Calibration!$A$2:$A$4,Calibration!$C$2:$C$4,E98)</f>
        <v>486.1118469732678</v>
      </c>
      <c r="L98" s="2">
        <f>TREND(Calibration!$A$2:$A$4,Calibration!$D$2:$D$4,G98)</f>
        <v>580.33357932987144</v>
      </c>
    </row>
    <row r="99" spans="1:12" x14ac:dyDescent="0.25">
      <c r="A99">
        <v>485089</v>
      </c>
      <c r="B99">
        <v>14.347999570000001</v>
      </c>
      <c r="C99">
        <v>0.60320001999999995</v>
      </c>
      <c r="D99">
        <v>656.07397461000005</v>
      </c>
      <c r="E99">
        <v>1.2506999999999999</v>
      </c>
      <c r="F99">
        <v>734.31896973000005</v>
      </c>
      <c r="G99">
        <v>1.5359</v>
      </c>
      <c r="H99">
        <v>1315.2089843700001</v>
      </c>
      <c r="J99" s="2">
        <f>TREND(Calibration!$A$2:$A$4,Calibration!$B$2:$B$4,C99)</f>
        <v>393.99652753136564</v>
      </c>
      <c r="K99" s="2">
        <f>TREND(Calibration!$A$2:$A$4,Calibration!$C$2:$C$4,E99)</f>
        <v>483.93348610783841</v>
      </c>
      <c r="L99" s="2">
        <f>TREND(Calibration!$A$2:$A$4,Calibration!$D$2:$D$4,G99)</f>
        <v>581.90488743007313</v>
      </c>
    </row>
    <row r="100" spans="1:12" x14ac:dyDescent="0.25">
      <c r="A100">
        <v>490088</v>
      </c>
      <c r="B100">
        <v>14.182000159999999</v>
      </c>
      <c r="C100">
        <v>0.59299999000000003</v>
      </c>
      <c r="D100">
        <v>1114.1169433600001</v>
      </c>
      <c r="E100">
        <v>1.24800003</v>
      </c>
      <c r="F100">
        <v>818.28198241999996</v>
      </c>
      <c r="G100">
        <v>1.53429997</v>
      </c>
      <c r="H100">
        <v>9.9000003020963209E+37</v>
      </c>
      <c r="J100" s="2">
        <f>TREND(Calibration!$A$2:$A$4,Calibration!$B$2:$B$4,C100)</f>
        <v>387.69631571724915</v>
      </c>
      <c r="K100" s="2">
        <f>TREND(Calibration!$A$2:$A$4,Calibration!$C$2:$C$4,E100)</f>
        <v>482.84432987886447</v>
      </c>
      <c r="L100" s="2">
        <f>TREND(Calibration!$A$2:$A$4,Calibration!$D$2:$D$4,G100)</f>
        <v>581.24327857870162</v>
      </c>
    </row>
    <row r="101" spans="1:12" x14ac:dyDescent="0.25">
      <c r="A101">
        <v>495088</v>
      </c>
      <c r="B101">
        <v>14.1420002</v>
      </c>
      <c r="C101">
        <v>0.60159998999999997</v>
      </c>
      <c r="D101">
        <v>444.48300171</v>
      </c>
      <c r="E101">
        <v>1.25880003</v>
      </c>
      <c r="F101">
        <v>9.9000003020963209E+37</v>
      </c>
      <c r="G101">
        <v>1.53100002</v>
      </c>
      <c r="H101">
        <v>1242.8869628899999</v>
      </c>
      <c r="J101" s="2">
        <f>TREND(Calibration!$A$2:$A$4,Calibration!$B$2:$B$4,C101)</f>
        <v>393.00824338818757</v>
      </c>
      <c r="K101" s="2">
        <f>TREND(Calibration!$A$2:$A$4,Calibration!$C$2:$C$4,E101)</f>
        <v>487.20100320224168</v>
      </c>
      <c r="L101" s="2">
        <f>TREND(Calibration!$A$2:$A$4,Calibration!$D$2:$D$4,G101)</f>
        <v>579.87875658281189</v>
      </c>
    </row>
    <row r="102" spans="1:12" x14ac:dyDescent="0.25">
      <c r="A102">
        <v>500099</v>
      </c>
      <c r="B102">
        <v>14.06999969</v>
      </c>
      <c r="C102">
        <v>0.58539998999999998</v>
      </c>
      <c r="D102">
        <v>933.23797606999995</v>
      </c>
      <c r="E102">
        <v>1.24749994</v>
      </c>
      <c r="F102">
        <v>914.45898437000005</v>
      </c>
      <c r="G102">
        <v>1.5262000600000001</v>
      </c>
      <c r="H102">
        <v>9.9000003020963209E+37</v>
      </c>
      <c r="J102" s="2">
        <f>TREND(Calibration!$A$2:$A$4,Calibration!$B$2:$B$4,C102)</f>
        <v>383.00205405455932</v>
      </c>
      <c r="K102" s="2">
        <f>TREND(Calibration!$A$2:$A$4,Calibration!$C$2:$C$4,E102)</f>
        <v>482.64259573420821</v>
      </c>
      <c r="L102" s="2">
        <f>TREND(Calibration!$A$2:$A$4,Calibration!$D$2:$D$4,G102)</f>
        <v>577.89398378340877</v>
      </c>
    </row>
    <row r="103" spans="1:12" x14ac:dyDescent="0.25">
      <c r="A103">
        <v>505089</v>
      </c>
      <c r="B103">
        <v>14.17399979</v>
      </c>
      <c r="C103">
        <v>0.59840000000000004</v>
      </c>
      <c r="D103">
        <v>534.16101074000005</v>
      </c>
      <c r="E103">
        <v>1.2404999699999999</v>
      </c>
      <c r="F103">
        <v>1094.1059570299999</v>
      </c>
      <c r="G103">
        <v>1.5212999599999999</v>
      </c>
      <c r="H103">
        <v>9.9000003020963209E+37</v>
      </c>
      <c r="J103" s="2">
        <f>TREND(Calibration!$A$2:$A$4,Calibration!$B$2:$B$4,C103)</f>
        <v>391.03171833845198</v>
      </c>
      <c r="K103" s="2">
        <f>TREND(Calibration!$A$2:$A$4,Calibration!$C$2:$C$4,E103)</f>
        <v>479.81883808944508</v>
      </c>
      <c r="L103" s="2">
        <f>TREND(Calibration!$A$2:$A$4,Calibration!$D$2:$D$4,G103)</f>
        <v>575.86780331641398</v>
      </c>
    </row>
    <row r="104" spans="1:12" x14ac:dyDescent="0.25">
      <c r="A104">
        <v>510087</v>
      </c>
      <c r="B104">
        <v>14.277000429999999</v>
      </c>
      <c r="C104">
        <v>0.59130000999999999</v>
      </c>
      <c r="D104">
        <v>9.9000003020963209E+37</v>
      </c>
      <c r="E104">
        <v>1.2394000300000001</v>
      </c>
      <c r="F104">
        <v>508.10699462999997</v>
      </c>
      <c r="G104">
        <v>1.51859999</v>
      </c>
      <c r="H104">
        <v>9.9000003020963209E+37</v>
      </c>
      <c r="J104" s="2">
        <f>TREND(Calibration!$A$2:$A$4,Calibration!$B$2:$B$4,C104)</f>
        <v>386.64629585654654</v>
      </c>
      <c r="K104" s="2">
        <f>TREND(Calibration!$A$2:$A$4,Calibration!$C$2:$C$4,E104)</f>
        <v>479.37512704728636</v>
      </c>
      <c r="L104" s="2">
        <f>TREND(Calibration!$A$2:$A$4,Calibration!$D$2:$D$4,G104)</f>
        <v>574.75137171798315</v>
      </c>
    </row>
    <row r="105" spans="1:12" x14ac:dyDescent="0.25">
      <c r="A105">
        <v>515086</v>
      </c>
      <c r="B105">
        <v>14.411000250000001</v>
      </c>
      <c r="C105">
        <v>0.58219999</v>
      </c>
      <c r="D105">
        <v>799.74102783000001</v>
      </c>
      <c r="E105">
        <v>1.2555999799999999</v>
      </c>
      <c r="F105">
        <v>633.88397216999999</v>
      </c>
      <c r="G105">
        <v>1.52289999</v>
      </c>
      <c r="H105">
        <v>9.9000003020963209E+37</v>
      </c>
      <c r="J105" s="2">
        <f>TREND(Calibration!$A$2:$A$4,Calibration!$B$2:$B$4,C105)</f>
        <v>381.02552282816362</v>
      </c>
      <c r="K105" s="2">
        <f>TREND(Calibration!$A$2:$A$4,Calibration!$C$2:$C$4,E105)</f>
        <v>485.91011686256826</v>
      </c>
      <c r="L105" s="2">
        <f>TREND(Calibration!$A$2:$A$4,Calibration!$D$2:$D$4,G105)</f>
        <v>576.52941216778549</v>
      </c>
    </row>
    <row r="106" spans="1:12" x14ac:dyDescent="0.25">
      <c r="A106">
        <v>520086</v>
      </c>
      <c r="B106">
        <v>14.51399994</v>
      </c>
      <c r="C106">
        <v>0.58270001000000005</v>
      </c>
      <c r="D106">
        <v>537.75201416000004</v>
      </c>
      <c r="E106">
        <v>1.25129998</v>
      </c>
      <c r="F106">
        <v>600.76098633000004</v>
      </c>
      <c r="G106">
        <v>1.5224000200000001</v>
      </c>
      <c r="H106">
        <v>9.9000003020963209E+37</v>
      </c>
      <c r="J106" s="2">
        <f>TREND(Calibration!$A$2:$A$4,Calibration!$B$2:$B$4,C106)</f>
        <v>381.33436818560818</v>
      </c>
      <c r="K106" s="2">
        <f>TREND(Calibration!$A$2:$A$4,Calibration!$C$2:$C$4,E106)</f>
        <v>484.17551544677917</v>
      </c>
      <c r="L106" s="2">
        <f>TREND(Calibration!$A$2:$A$4,Calibration!$D$2:$D$4,G106)</f>
        <v>576.32267568320708</v>
      </c>
    </row>
    <row r="107" spans="1:12" x14ac:dyDescent="0.25">
      <c r="A107">
        <v>525086</v>
      </c>
      <c r="B107">
        <v>14.53299999</v>
      </c>
      <c r="C107">
        <v>0.58700001000000002</v>
      </c>
      <c r="D107">
        <v>648.60900878999996</v>
      </c>
      <c r="E107">
        <v>1.25880003</v>
      </c>
      <c r="F107">
        <v>627.51898193</v>
      </c>
      <c r="G107">
        <v>1.5240000499999999</v>
      </c>
      <c r="H107">
        <v>9.9000003020963209E+37</v>
      </c>
      <c r="J107" s="2">
        <f>TREND(Calibration!$A$2:$A$4,Calibration!$B$2:$B$4,C107)</f>
        <v>383.99033202107739</v>
      </c>
      <c r="K107" s="2">
        <f>TREND(Calibration!$A$2:$A$4,Calibration!$C$2:$C$4,E107)</f>
        <v>487.20100320224168</v>
      </c>
      <c r="L107" s="2">
        <f>TREND(Calibration!$A$2:$A$4,Calibration!$D$2:$D$4,G107)</f>
        <v>576.98428453457848</v>
      </c>
    </row>
    <row r="108" spans="1:12" x14ac:dyDescent="0.25">
      <c r="A108">
        <v>530087</v>
      </c>
      <c r="B108">
        <v>14.42199993</v>
      </c>
      <c r="C108">
        <v>0.58490001999999996</v>
      </c>
      <c r="D108">
        <v>667.85302734000004</v>
      </c>
      <c r="E108">
        <v>1.24749994</v>
      </c>
      <c r="F108">
        <v>756.48498534999999</v>
      </c>
      <c r="G108">
        <v>1.5163999800000001</v>
      </c>
      <c r="H108">
        <v>9.9000003020963209E+37</v>
      </c>
      <c r="J108" s="2">
        <f>TREND(Calibration!$A$2:$A$4,Calibration!$B$2:$B$4,C108)</f>
        <v>382.69323958041525</v>
      </c>
      <c r="K108" s="2">
        <f>TREND(Calibration!$A$2:$A$4,Calibration!$C$2:$C$4,E108)</f>
        <v>482.64259573420821</v>
      </c>
      <c r="L108" s="2">
        <f>TREND(Calibration!$A$2:$A$4,Calibration!$D$2:$D$4,G108)</f>
        <v>573.84167246915297</v>
      </c>
    </row>
    <row r="109" spans="1:12" x14ac:dyDescent="0.25">
      <c r="A109">
        <v>535086</v>
      </c>
      <c r="B109">
        <v>14.24199963</v>
      </c>
      <c r="C109">
        <v>0.58700001000000002</v>
      </c>
      <c r="D109">
        <v>581.12799071999996</v>
      </c>
      <c r="E109">
        <v>1.2421</v>
      </c>
      <c r="F109">
        <v>781.38000488</v>
      </c>
      <c r="G109">
        <v>1.5316000000000001</v>
      </c>
      <c r="H109">
        <v>9.9000003020963209E+37</v>
      </c>
      <c r="J109" s="2">
        <f>TREND(Calibration!$A$2:$A$4,Calibration!$B$2:$B$4,C109)</f>
        <v>383.99033202107739</v>
      </c>
      <c r="K109" s="2">
        <f>TREND(Calibration!$A$2:$A$4,Calibration!$C$2:$C$4,E109)</f>
        <v>480.46428327626023</v>
      </c>
      <c r="L109" s="2">
        <f>TREND(Calibration!$A$2:$A$4,Calibration!$D$2:$D$4,G109)</f>
        <v>580.12684698027067</v>
      </c>
    </row>
    <row r="110" spans="1:12" x14ac:dyDescent="0.25">
      <c r="A110">
        <v>540086</v>
      </c>
      <c r="B110">
        <v>14.126000400000001</v>
      </c>
      <c r="C110">
        <v>0.58590001000000003</v>
      </c>
      <c r="D110">
        <v>522.72900390999996</v>
      </c>
      <c r="E110">
        <v>1.2378</v>
      </c>
      <c r="F110">
        <v>760.40301513999998</v>
      </c>
      <c r="G110">
        <v>1.5402</v>
      </c>
      <c r="H110">
        <v>9.9000003020963209E+37</v>
      </c>
      <c r="J110" s="2">
        <f>TREND(Calibration!$A$2:$A$4,Calibration!$B$2:$B$4,C110)</f>
        <v>383.31089941200383</v>
      </c>
      <c r="K110" s="2">
        <f>TREND(Calibration!$A$2:$A$4,Calibration!$C$2:$C$4,E110)</f>
        <v>478.7296818604712</v>
      </c>
      <c r="L110" s="2">
        <f>TREND(Calibration!$A$2:$A$4,Calibration!$D$2:$D$4,G110)</f>
        <v>583.68292787987559</v>
      </c>
    </row>
    <row r="111" spans="1:12" x14ac:dyDescent="0.25">
      <c r="A111">
        <v>545086</v>
      </c>
      <c r="B111">
        <v>14.163999560000001</v>
      </c>
      <c r="C111">
        <v>0.59189999000000004</v>
      </c>
      <c r="D111">
        <v>331.60598755000001</v>
      </c>
      <c r="E111">
        <v>1.2280999399999999</v>
      </c>
      <c r="F111">
        <v>1343.38903809</v>
      </c>
      <c r="G111">
        <v>1.5467</v>
      </c>
      <c r="H111">
        <v>9.9000003020963209E+37</v>
      </c>
      <c r="J111" s="2">
        <f>TREND(Calibration!$A$2:$A$4,Calibration!$B$2:$B$4,C111)</f>
        <v>387.01688310817565</v>
      </c>
      <c r="K111" s="2">
        <f>TREND(Calibration!$A$2:$A$4,Calibration!$C$2:$C$4,E111)</f>
        <v>474.81671957925272</v>
      </c>
      <c r="L111" s="2">
        <f>TREND(Calibration!$A$2:$A$4,Calibration!$D$2:$D$4,G111)</f>
        <v>586.37066344353047</v>
      </c>
    </row>
    <row r="112" spans="1:12" x14ac:dyDescent="0.25">
      <c r="A112">
        <v>550086</v>
      </c>
      <c r="B112">
        <v>14.17099953</v>
      </c>
      <c r="C112">
        <v>0.58490001999999996</v>
      </c>
      <c r="D112">
        <v>946.67797852000001</v>
      </c>
      <c r="E112">
        <v>1.2308000299999999</v>
      </c>
      <c r="F112">
        <v>1161.88098145</v>
      </c>
      <c r="G112">
        <v>1.5402</v>
      </c>
      <c r="H112">
        <v>9.9000003020963209E+37</v>
      </c>
      <c r="J112" s="2">
        <f>TREND(Calibration!$A$2:$A$4,Calibration!$B$2:$B$4,C112)</f>
        <v>382.69323958041525</v>
      </c>
      <c r="K112" s="2">
        <f>TREND(Calibration!$A$2:$A$4,Calibration!$C$2:$C$4,E112)</f>
        <v>475.90592421570807</v>
      </c>
      <c r="L112" s="2">
        <f>TREND(Calibration!$A$2:$A$4,Calibration!$D$2:$D$4,G112)</f>
        <v>583.68292787987559</v>
      </c>
    </row>
    <row r="113" spans="1:12" x14ac:dyDescent="0.25">
      <c r="A113">
        <v>555087</v>
      </c>
      <c r="B113">
        <v>14.31400013</v>
      </c>
      <c r="C113">
        <v>0.58380001999999998</v>
      </c>
      <c r="D113">
        <v>573.53198241999996</v>
      </c>
      <c r="E113">
        <v>1.21510005</v>
      </c>
      <c r="F113">
        <v>1024.91894531</v>
      </c>
      <c r="G113">
        <v>1.5369999400000001</v>
      </c>
      <c r="H113">
        <v>9.9000003020963209E+37</v>
      </c>
      <c r="J113" s="2">
        <f>TREND(Calibration!$A$2:$A$4,Calibration!$B$2:$B$4,C113)</f>
        <v>382.01380697134175</v>
      </c>
      <c r="K113" s="2">
        <f>TREND(Calibration!$A$2:$A$4,Calibration!$C$2:$C$4,E113)</f>
        <v>469.57262013760106</v>
      </c>
      <c r="L113" s="2">
        <f>TREND(Calibration!$A$2:$A$4,Calibration!$D$2:$D$4,G113)</f>
        <v>582.35971017713257</v>
      </c>
    </row>
    <row r="114" spans="1:12" x14ac:dyDescent="0.25">
      <c r="A114">
        <v>560086</v>
      </c>
      <c r="B114">
        <v>14.489999770000001</v>
      </c>
      <c r="C114">
        <v>0.57889997999999998</v>
      </c>
      <c r="D114">
        <v>544.75799560999997</v>
      </c>
      <c r="E114">
        <v>1.21510005</v>
      </c>
      <c r="F114">
        <v>819.65301513999998</v>
      </c>
      <c r="G114">
        <v>1.52719998</v>
      </c>
      <c r="H114">
        <v>9.9000003020963209E+37</v>
      </c>
      <c r="J114" s="2">
        <f>TREND(Calibration!$A$2:$A$4,Calibration!$B$2:$B$4,C114)</f>
        <v>378.98721882428299</v>
      </c>
      <c r="K114" s="2">
        <f>TREND(Calibration!$A$2:$A$4,Calibration!$C$2:$C$4,E114)</f>
        <v>469.57262013760106</v>
      </c>
      <c r="L114" s="2">
        <f>TREND(Calibration!$A$2:$A$4,Calibration!$D$2:$D$4,G114)</f>
        <v>578.3074484826102</v>
      </c>
    </row>
    <row r="115" spans="1:12" x14ac:dyDescent="0.25">
      <c r="A115">
        <v>565086</v>
      </c>
      <c r="B115">
        <v>14.61699963</v>
      </c>
      <c r="C115">
        <v>0.58969998000000001</v>
      </c>
      <c r="D115">
        <v>220.19099426</v>
      </c>
      <c r="E115">
        <v>1.21510005</v>
      </c>
      <c r="F115">
        <v>1099.8100585899999</v>
      </c>
      <c r="G115">
        <v>1.52509999</v>
      </c>
      <c r="H115">
        <v>1257.9060058600001</v>
      </c>
      <c r="J115" s="2">
        <f>TREND(Calibration!$A$2:$A$4,Calibration!$B$2:$B$4,C115)</f>
        <v>385.65801171336847</v>
      </c>
      <c r="K115" s="2">
        <f>TREND(Calibration!$A$2:$A$4,Calibration!$C$2:$C$4,E115)</f>
        <v>469.57262013760106</v>
      </c>
      <c r="L115" s="2">
        <f>TREND(Calibration!$A$2:$A$4,Calibration!$D$2:$D$4,G115)</f>
        <v>577.43910728163792</v>
      </c>
    </row>
    <row r="116" spans="1:12" x14ac:dyDescent="0.25">
      <c r="A116">
        <v>570086</v>
      </c>
      <c r="B116">
        <v>14.52099991</v>
      </c>
      <c r="C116">
        <v>0.58219999</v>
      </c>
      <c r="D116">
        <v>953.33001708999996</v>
      </c>
      <c r="E116">
        <v>1.2237000499999999</v>
      </c>
      <c r="F116">
        <v>889.09197998000002</v>
      </c>
      <c r="G116">
        <v>1.5262000600000001</v>
      </c>
      <c r="H116">
        <v>9.9000003020963209E+37</v>
      </c>
      <c r="J116" s="2">
        <f>TREND(Calibration!$A$2:$A$4,Calibration!$B$2:$B$4,C116)</f>
        <v>381.02552282816362</v>
      </c>
      <c r="K116" s="2">
        <f>TREND(Calibration!$A$2:$A$4,Calibration!$C$2:$C$4,E116)</f>
        <v>473.04182296917918</v>
      </c>
      <c r="L116" s="2">
        <f>TREND(Calibration!$A$2:$A$4,Calibration!$D$2:$D$4,G116)</f>
        <v>577.89398378340877</v>
      </c>
    </row>
    <row r="117" spans="1:12" x14ac:dyDescent="0.25">
      <c r="A117">
        <v>575087</v>
      </c>
      <c r="B117">
        <v>14.37699986</v>
      </c>
      <c r="C117">
        <v>0.57300001</v>
      </c>
      <c r="D117">
        <v>606.69201659999999</v>
      </c>
      <c r="E117">
        <v>1.22049999</v>
      </c>
      <c r="F117">
        <v>811.64099121000004</v>
      </c>
      <c r="G117">
        <v>1.5298999499999999</v>
      </c>
      <c r="H117">
        <v>9.9000003020963209E+37</v>
      </c>
      <c r="J117" s="2">
        <f>TREND(Calibration!$A$2:$A$4,Calibration!$B$2:$B$4,C117)</f>
        <v>375.34300790559615</v>
      </c>
      <c r="K117" s="2">
        <f>TREND(Calibration!$A$2:$A$4,Calibration!$C$2:$C$4,E117)</f>
        <v>471.75093259554899</v>
      </c>
      <c r="L117" s="2">
        <f>TREND(Calibration!$A$2:$A$4,Calibration!$D$2:$D$4,G117)</f>
        <v>579.42388008104115</v>
      </c>
    </row>
    <row r="118" spans="1:12" x14ac:dyDescent="0.25">
      <c r="A118">
        <v>580087</v>
      </c>
      <c r="B118">
        <v>14.208999629999999</v>
      </c>
      <c r="C118">
        <v>0.57569999000000005</v>
      </c>
      <c r="D118">
        <v>435.68099976000002</v>
      </c>
      <c r="E118">
        <v>1.2031999799999999</v>
      </c>
      <c r="F118">
        <v>707.04302978999999</v>
      </c>
      <c r="G118">
        <v>1.5262000600000001</v>
      </c>
      <c r="H118">
        <v>9.9000003020963209E+37</v>
      </c>
      <c r="J118" s="2">
        <f>TREND(Calibration!$A$2:$A$4,Calibration!$B$2:$B$4,C118)</f>
        <v>377.01069377454741</v>
      </c>
      <c r="K118" s="2">
        <f>TREND(Calibration!$A$2:$A$4,Calibration!$C$2:$C$4,E118)</f>
        <v>464.77218333062677</v>
      </c>
      <c r="L118" s="2">
        <f>TREND(Calibration!$A$2:$A$4,Calibration!$D$2:$D$4,G118)</f>
        <v>577.89398378340877</v>
      </c>
    </row>
    <row r="119" spans="1:12" x14ac:dyDescent="0.25">
      <c r="A119">
        <v>585088</v>
      </c>
      <c r="B119">
        <v>14.07600021</v>
      </c>
      <c r="C119">
        <v>0.57459998000000001</v>
      </c>
      <c r="D119">
        <v>506.52700806000001</v>
      </c>
      <c r="E119">
        <v>1.2209999600000001</v>
      </c>
      <c r="F119">
        <v>505.49301147</v>
      </c>
      <c r="G119">
        <v>1.5181000200000001</v>
      </c>
      <c r="H119">
        <v>9.9000003020963209E+37</v>
      </c>
      <c r="J119" s="2">
        <f>TREND(Calibration!$A$2:$A$4,Calibration!$B$2:$B$4,C119)</f>
        <v>376.33125498881378</v>
      </c>
      <c r="K119" s="2">
        <f>TREND(Calibration!$A$2:$A$4,Calibration!$C$2:$C$4,E119)</f>
        <v>471.95261833272394</v>
      </c>
      <c r="L119" s="2">
        <f>TREND(Calibration!$A$2:$A$4,Calibration!$D$2:$D$4,G119)</f>
        <v>574.54463523340462</v>
      </c>
    </row>
    <row r="120" spans="1:12" x14ac:dyDescent="0.25">
      <c r="A120">
        <v>590097</v>
      </c>
      <c r="B120">
        <v>14.03299999</v>
      </c>
      <c r="C120">
        <v>0.58109999000000001</v>
      </c>
      <c r="D120">
        <v>388.97000121999997</v>
      </c>
      <c r="E120">
        <v>1.25339997</v>
      </c>
      <c r="F120">
        <v>1176.2430419899999</v>
      </c>
      <c r="G120">
        <v>1.5240000499999999</v>
      </c>
      <c r="H120">
        <v>1218.6899414100001</v>
      </c>
      <c r="J120" s="2">
        <f>TREND(Calibration!$A$2:$A$4,Calibration!$B$2:$B$4,C120)</f>
        <v>380.34609021909012</v>
      </c>
      <c r="K120" s="2">
        <f>TREND(Calibration!$A$2:$A$4,Calibration!$C$2:$C$4,E120)</f>
        <v>485.0226423368124</v>
      </c>
      <c r="L120" s="2">
        <f>TREND(Calibration!$A$2:$A$4,Calibration!$D$2:$D$4,G120)</f>
        <v>576.98428453457848</v>
      </c>
    </row>
    <row r="121" spans="1:12" x14ac:dyDescent="0.25">
      <c r="A121">
        <v>595087</v>
      </c>
      <c r="B121">
        <v>14.041000370000001</v>
      </c>
      <c r="C121">
        <v>0.59509999000000002</v>
      </c>
      <c r="D121">
        <v>818.89898682</v>
      </c>
      <c r="E121">
        <v>1.24530005</v>
      </c>
      <c r="F121">
        <v>644.03100586000005</v>
      </c>
      <c r="G121">
        <v>1.5255999600000001</v>
      </c>
      <c r="H121">
        <v>9.9000003020963209E+37</v>
      </c>
      <c r="J121" s="2">
        <f>TREND(Calibration!$A$2:$A$4,Calibration!$B$2:$B$4,C121)</f>
        <v>388.9934143345713</v>
      </c>
      <c r="K121" s="2">
        <f>TREND(Calibration!$A$2:$A$4,Calibration!$C$2:$C$4,E121)</f>
        <v>481.75516961593371</v>
      </c>
      <c r="L121" s="2">
        <f>TREND(Calibration!$A$2:$A$4,Calibration!$D$2:$D$4,G121)</f>
        <v>577.64584376621656</v>
      </c>
    </row>
    <row r="122" spans="1:12" x14ac:dyDescent="0.25">
      <c r="A122">
        <v>600088</v>
      </c>
      <c r="B122">
        <v>14.18599987</v>
      </c>
      <c r="C122">
        <v>0.59460002000000001</v>
      </c>
      <c r="D122">
        <v>987.35797118999994</v>
      </c>
      <c r="E122">
        <v>1.2237000499999999</v>
      </c>
      <c r="F122">
        <v>628.52197265999996</v>
      </c>
      <c r="G122">
        <v>1.5293999899999999</v>
      </c>
      <c r="H122">
        <v>9.9000003020963209E+37</v>
      </c>
      <c r="J122" s="2">
        <f>TREND(Calibration!$A$2:$A$4,Calibration!$B$2:$B$4,C122)</f>
        <v>388.68459986042723</v>
      </c>
      <c r="K122" s="2">
        <f>TREND(Calibration!$A$2:$A$4,Calibration!$C$2:$C$4,E122)</f>
        <v>473.04182296917918</v>
      </c>
      <c r="L122" s="2">
        <f>TREND(Calibration!$A$2:$A$4,Calibration!$D$2:$D$4,G122)</f>
        <v>579.21714773144038</v>
      </c>
    </row>
    <row r="123" spans="1:12" x14ac:dyDescent="0.25">
      <c r="A123">
        <v>605087</v>
      </c>
      <c r="B123">
        <v>14.37199974</v>
      </c>
      <c r="C123">
        <v>0.59890001999999998</v>
      </c>
      <c r="D123">
        <v>669.75598145000004</v>
      </c>
      <c r="E123">
        <v>1.2209999600000001</v>
      </c>
      <c r="F123">
        <v>1167.9890136700001</v>
      </c>
      <c r="G123">
        <v>1.5293999899999999</v>
      </c>
      <c r="H123">
        <v>9.9000003020963209E+37</v>
      </c>
      <c r="J123" s="2">
        <f>TREND(Calibration!$A$2:$A$4,Calibration!$B$2:$B$4,C123)</f>
        <v>391.34056369589644</v>
      </c>
      <c r="K123" s="2">
        <f>TREND(Calibration!$A$2:$A$4,Calibration!$C$2:$C$4,E123)</f>
        <v>471.95261833272394</v>
      </c>
      <c r="L123" s="2">
        <f>TREND(Calibration!$A$2:$A$4,Calibration!$D$2:$D$4,G123)</f>
        <v>579.21714773144038</v>
      </c>
    </row>
    <row r="124" spans="1:12" x14ac:dyDescent="0.25">
      <c r="A124">
        <v>610088</v>
      </c>
      <c r="B124">
        <v>14.59200001</v>
      </c>
      <c r="C124">
        <v>0.60000001999999997</v>
      </c>
      <c r="D124">
        <v>555.36401366999996</v>
      </c>
      <c r="E124">
        <v>1.22049999</v>
      </c>
      <c r="F124">
        <v>9.9000003020963209E+37</v>
      </c>
      <c r="G124">
        <v>1.53209996</v>
      </c>
      <c r="H124">
        <v>9.9000003020963209E+37</v>
      </c>
      <c r="J124" s="2">
        <f>TREND(Calibration!$A$2:$A$4,Calibration!$B$2:$B$4,C124)</f>
        <v>392.01999630496994</v>
      </c>
      <c r="K124" s="2">
        <f>TREND(Calibration!$A$2:$A$4,Calibration!$C$2:$C$4,E124)</f>
        <v>471.75093259554899</v>
      </c>
      <c r="L124" s="2">
        <f>TREND(Calibration!$A$2:$A$4,Calibration!$D$2:$D$4,G124)</f>
        <v>580.33357932987144</v>
      </c>
    </row>
    <row r="125" spans="1:12" x14ac:dyDescent="0.25">
      <c r="A125">
        <v>615088</v>
      </c>
      <c r="B125">
        <v>14.666000370000001</v>
      </c>
      <c r="C125">
        <v>0.59030002000000004</v>
      </c>
      <c r="D125">
        <v>792.50897216999999</v>
      </c>
      <c r="E125">
        <v>1.21940005</v>
      </c>
      <c r="F125">
        <v>9.9000003020963209E+37</v>
      </c>
      <c r="G125">
        <v>1.5298999499999999</v>
      </c>
      <c r="H125">
        <v>1266.9530029299999</v>
      </c>
      <c r="J125" s="2">
        <f>TREND(Calibration!$A$2:$A$4,Calibration!$B$2:$B$4,C125)</f>
        <v>386.02863602495802</v>
      </c>
      <c r="K125" s="2">
        <f>TREND(Calibration!$A$2:$A$4,Calibration!$C$2:$C$4,E125)</f>
        <v>471.30722155339015</v>
      </c>
      <c r="L125" s="2">
        <f>TREND(Calibration!$A$2:$A$4,Calibration!$D$2:$D$4,G125)</f>
        <v>579.42388008104115</v>
      </c>
    </row>
    <row r="126" spans="1:12" x14ac:dyDescent="0.25">
      <c r="A126">
        <v>620088</v>
      </c>
      <c r="B126">
        <v>14.661000250000001</v>
      </c>
      <c r="C126">
        <v>0.59079999000000005</v>
      </c>
      <c r="D126">
        <v>986.63897704999999</v>
      </c>
      <c r="E126">
        <v>1.22000003</v>
      </c>
      <c r="F126">
        <v>880.18200683999999</v>
      </c>
      <c r="G126">
        <v>1.51970005</v>
      </c>
      <c r="H126">
        <v>1322.5340576200001</v>
      </c>
      <c r="J126" s="2">
        <f>TREND(Calibration!$A$2:$A$4,Calibration!$B$2:$B$4,C126)</f>
        <v>386.33745049910209</v>
      </c>
      <c r="K126" s="2">
        <f>TREND(Calibration!$A$2:$A$4,Calibration!$C$2:$C$4,E126)</f>
        <v>471.54925089233086</v>
      </c>
      <c r="L126" s="2">
        <f>TREND(Calibration!$A$2:$A$4,Calibration!$D$2:$D$4,G126)</f>
        <v>575.20624408477602</v>
      </c>
    </row>
    <row r="127" spans="1:12" x14ac:dyDescent="0.25">
      <c r="A127">
        <v>625099</v>
      </c>
      <c r="B127">
        <v>14.59599972</v>
      </c>
      <c r="C127">
        <v>0.60750002000000003</v>
      </c>
      <c r="D127">
        <v>734.03302001999998</v>
      </c>
      <c r="E127">
        <v>1.2145999700000001</v>
      </c>
      <c r="F127">
        <v>659.45599364999998</v>
      </c>
      <c r="G127">
        <v>1.5262000600000001</v>
      </c>
      <c r="H127">
        <v>1226.98498535</v>
      </c>
      <c r="J127" s="2">
        <f>TREND(Calibration!$A$2:$A$4,Calibration!$B$2:$B$4,C127)</f>
        <v>396.65249136683491</v>
      </c>
      <c r="K127" s="2">
        <f>TREND(Calibration!$A$2:$A$4,Calibration!$C$2:$C$4,E127)</f>
        <v>469.37089002690158</v>
      </c>
      <c r="L127" s="2">
        <f>TREND(Calibration!$A$2:$A$4,Calibration!$D$2:$D$4,G127)</f>
        <v>577.89398378340877</v>
      </c>
    </row>
    <row r="128" spans="1:12" x14ac:dyDescent="0.25">
      <c r="A128">
        <v>630089</v>
      </c>
      <c r="B128">
        <v>14.45400047</v>
      </c>
      <c r="C128">
        <v>0.59509999000000002</v>
      </c>
      <c r="D128">
        <v>1364.19494629</v>
      </c>
      <c r="E128">
        <v>1.2092000199999999</v>
      </c>
      <c r="F128">
        <v>288.68798828000001</v>
      </c>
      <c r="G128">
        <v>1.5255999600000001</v>
      </c>
      <c r="H128">
        <v>9.9000003020963209E+37</v>
      </c>
      <c r="J128" s="2">
        <f>TREND(Calibration!$A$2:$A$4,Calibration!$B$2:$B$4,C128)</f>
        <v>388.9934143345713</v>
      </c>
      <c r="K128" s="2">
        <f>TREND(Calibration!$A$2:$A$4,Calibration!$C$2:$C$4,E128)</f>
        <v>467.19257353499682</v>
      </c>
      <c r="L128" s="2">
        <f>TREND(Calibration!$A$2:$A$4,Calibration!$D$2:$D$4,G128)</f>
        <v>577.64584376621656</v>
      </c>
    </row>
    <row r="129" spans="1:12" x14ac:dyDescent="0.25">
      <c r="A129">
        <v>635088</v>
      </c>
      <c r="B129">
        <v>14.416000370000001</v>
      </c>
      <c r="C129">
        <v>0.59570003000000005</v>
      </c>
      <c r="D129">
        <v>588.70300293000003</v>
      </c>
      <c r="E129">
        <v>1.2031999799999999</v>
      </c>
      <c r="F129">
        <v>714.82598876999998</v>
      </c>
      <c r="G129">
        <v>1.5255999600000001</v>
      </c>
      <c r="H129">
        <v>1022.24298096</v>
      </c>
      <c r="J129" s="2">
        <f>TREND(Calibration!$A$2:$A$4,Calibration!$B$2:$B$4,C129)</f>
        <v>389.36403864616085</v>
      </c>
      <c r="K129" s="2">
        <f>TREND(Calibration!$A$2:$A$4,Calibration!$C$2:$C$4,E129)</f>
        <v>464.77218333062677</v>
      </c>
      <c r="L129" s="2">
        <f>TREND(Calibration!$A$2:$A$4,Calibration!$D$2:$D$4,G129)</f>
        <v>577.64584376621656</v>
      </c>
    </row>
    <row r="130" spans="1:12" x14ac:dyDescent="0.25">
      <c r="A130">
        <v>640089</v>
      </c>
      <c r="B130">
        <v>14.33699989</v>
      </c>
      <c r="C130">
        <v>0.60320001999999995</v>
      </c>
      <c r="D130">
        <v>532.97900390999996</v>
      </c>
      <c r="E130">
        <v>1.22000003</v>
      </c>
      <c r="F130">
        <v>1238.73706055</v>
      </c>
      <c r="G130">
        <v>1.52670002</v>
      </c>
      <c r="H130">
        <v>9.9000003020963209E+37</v>
      </c>
      <c r="J130" s="2">
        <f>TREND(Calibration!$A$2:$A$4,Calibration!$B$2:$B$4,C130)</f>
        <v>393.99652753136564</v>
      </c>
      <c r="K130" s="2">
        <f>TREND(Calibration!$A$2:$A$4,Calibration!$C$2:$C$4,E130)</f>
        <v>471.54925089233086</v>
      </c>
      <c r="L130" s="2">
        <f>TREND(Calibration!$A$2:$A$4,Calibration!$D$2:$D$4,G130)</f>
        <v>578.10071613300954</v>
      </c>
    </row>
    <row r="131" spans="1:12" x14ac:dyDescent="0.25">
      <c r="A131">
        <v>645088</v>
      </c>
      <c r="B131">
        <v>14.256999970000001</v>
      </c>
      <c r="C131">
        <v>0.59840000000000004</v>
      </c>
      <c r="D131">
        <v>636.58502196999996</v>
      </c>
      <c r="E131">
        <v>1.2209999600000001</v>
      </c>
      <c r="F131">
        <v>1333.0229492200001</v>
      </c>
      <c r="G131">
        <v>1.52079999</v>
      </c>
      <c r="H131">
        <v>9.9000003020963209E+37</v>
      </c>
      <c r="J131" s="2">
        <f>TREND(Calibration!$A$2:$A$4,Calibration!$B$2:$B$4,C131)</f>
        <v>391.03171833845198</v>
      </c>
      <c r="K131" s="2">
        <f>TREND(Calibration!$A$2:$A$4,Calibration!$C$2:$C$4,E131)</f>
        <v>471.95261833272394</v>
      </c>
      <c r="L131" s="2">
        <f>TREND(Calibration!$A$2:$A$4,Calibration!$D$2:$D$4,G131)</f>
        <v>575.66106683183546</v>
      </c>
    </row>
    <row r="132" spans="1:12" x14ac:dyDescent="0.25">
      <c r="A132">
        <v>650088</v>
      </c>
      <c r="B132">
        <v>14.213000299999999</v>
      </c>
      <c r="C132">
        <v>0.58490001999999996</v>
      </c>
      <c r="D132">
        <v>905.30499268000005</v>
      </c>
      <c r="E132">
        <v>1.25940001</v>
      </c>
      <c r="F132">
        <v>973.55200194999998</v>
      </c>
      <c r="G132">
        <v>1.52079999</v>
      </c>
      <c r="H132">
        <v>9.9000003020963209E+37</v>
      </c>
      <c r="J132" s="2">
        <f>TREND(Calibration!$A$2:$A$4,Calibration!$B$2:$B$4,C132)</f>
        <v>382.69323958041525</v>
      </c>
      <c r="K132" s="2">
        <f>TREND(Calibration!$A$2:$A$4,Calibration!$C$2:$C$4,E132)</f>
        <v>487.44303254118245</v>
      </c>
      <c r="L132" s="2">
        <f>TREND(Calibration!$A$2:$A$4,Calibration!$D$2:$D$4,G132)</f>
        <v>575.66106683183546</v>
      </c>
    </row>
    <row r="133" spans="1:12" x14ac:dyDescent="0.25">
      <c r="A133">
        <v>655089</v>
      </c>
      <c r="B133">
        <v>14.303000450000001</v>
      </c>
      <c r="C133">
        <v>0.58920002000000005</v>
      </c>
      <c r="D133">
        <v>441.40200806000001</v>
      </c>
      <c r="E133">
        <v>1.2793999899999999</v>
      </c>
      <c r="F133">
        <v>1207.37597656</v>
      </c>
      <c r="G133">
        <v>1.51479995</v>
      </c>
      <c r="H133">
        <v>1053.67004395</v>
      </c>
      <c r="J133" s="2">
        <f>TREND(Calibration!$A$2:$A$4,Calibration!$B$2:$B$4,C133)</f>
        <v>385.34920341588452</v>
      </c>
      <c r="K133" s="2">
        <f>TREND(Calibration!$A$2:$A$4,Calibration!$C$2:$C$4,E133)</f>
        <v>495.51093803507854</v>
      </c>
      <c r="L133" s="2">
        <f>TREND(Calibration!$A$2:$A$4,Calibration!$D$2:$D$4,G133)</f>
        <v>573.18006361778134</v>
      </c>
    </row>
    <row r="134" spans="1:12" x14ac:dyDescent="0.25">
      <c r="A134">
        <v>660088</v>
      </c>
      <c r="B134">
        <v>14.29300022</v>
      </c>
      <c r="C134">
        <v>0.58969998000000001</v>
      </c>
      <c r="D134">
        <v>633.28497314000003</v>
      </c>
      <c r="E134">
        <v>1.28100002</v>
      </c>
      <c r="F134">
        <v>782.09100341999999</v>
      </c>
      <c r="G134">
        <v>1.51859999</v>
      </c>
      <c r="H134">
        <v>9.9000003020963209E+37</v>
      </c>
      <c r="J134" s="2">
        <f>TREND(Calibration!$A$2:$A$4,Calibration!$B$2:$B$4,C134)</f>
        <v>385.65801171336847</v>
      </c>
      <c r="K134" s="2">
        <f>TREND(Calibration!$A$2:$A$4,Calibration!$C$2:$C$4,E134)</f>
        <v>496.15638322189375</v>
      </c>
      <c r="L134" s="2">
        <f>TREND(Calibration!$A$2:$A$4,Calibration!$D$2:$D$4,G134)</f>
        <v>574.75137171798315</v>
      </c>
    </row>
    <row r="135" spans="1:12" x14ac:dyDescent="0.25">
      <c r="A135">
        <v>665088</v>
      </c>
      <c r="B135">
        <v>14.26500034</v>
      </c>
      <c r="C135">
        <v>0.58700001000000002</v>
      </c>
      <c r="D135">
        <v>9.9000003020963209E+37</v>
      </c>
      <c r="E135">
        <v>1.28100002</v>
      </c>
      <c r="F135">
        <v>199.50500488</v>
      </c>
      <c r="G135">
        <v>1.52289999</v>
      </c>
      <c r="H135">
        <v>9.9000003020963209E+37</v>
      </c>
      <c r="J135" s="2">
        <f>TREND(Calibration!$A$2:$A$4,Calibration!$B$2:$B$4,C135)</f>
        <v>383.99033202107739</v>
      </c>
      <c r="K135" s="2">
        <f>TREND(Calibration!$A$2:$A$4,Calibration!$C$2:$C$4,E135)</f>
        <v>496.15638322189375</v>
      </c>
      <c r="L135" s="2">
        <f>TREND(Calibration!$A$2:$A$4,Calibration!$D$2:$D$4,G135)</f>
        <v>576.52941216778549</v>
      </c>
    </row>
    <row r="136" spans="1:12" x14ac:dyDescent="0.25">
      <c r="A136">
        <v>670089</v>
      </c>
      <c r="B136">
        <v>14.31299973</v>
      </c>
      <c r="C136">
        <v>0.58429998000000005</v>
      </c>
      <c r="D136">
        <v>864.61700439000003</v>
      </c>
      <c r="E136">
        <v>1.2632000400000001</v>
      </c>
      <c r="F136">
        <v>421.64099120999998</v>
      </c>
      <c r="G136">
        <v>1.5212999599999999</v>
      </c>
      <c r="H136">
        <v>9.9000003020963209E+37</v>
      </c>
      <c r="J136" s="2">
        <f>TREND(Calibration!$A$2:$A$4,Calibration!$B$2:$B$4,C136)</f>
        <v>382.32261526882576</v>
      </c>
      <c r="K136" s="2">
        <f>TREND(Calibration!$A$2:$A$4,Calibration!$C$2:$C$4,E136)</f>
        <v>488.97594821979663</v>
      </c>
      <c r="L136" s="2">
        <f>TREND(Calibration!$A$2:$A$4,Calibration!$D$2:$D$4,G136)</f>
        <v>575.86780331641398</v>
      </c>
    </row>
    <row r="137" spans="1:12" x14ac:dyDescent="0.25">
      <c r="A137">
        <v>675088</v>
      </c>
      <c r="B137">
        <v>14.335000040000001</v>
      </c>
      <c r="C137">
        <v>0.58270001000000005</v>
      </c>
      <c r="D137">
        <v>657.92199706999997</v>
      </c>
      <c r="E137">
        <v>1.2447999700000001</v>
      </c>
      <c r="F137">
        <v>433.13598632999998</v>
      </c>
      <c r="G137">
        <v>1.51909995</v>
      </c>
      <c r="H137">
        <v>9.9000003020963209E+37</v>
      </c>
      <c r="J137" s="2">
        <f>TREND(Calibration!$A$2:$A$4,Calibration!$B$2:$B$4,C137)</f>
        <v>381.33436818560818</v>
      </c>
      <c r="K137" s="2">
        <f>TREND(Calibration!$A$2:$A$4,Calibration!$C$2:$C$4,E137)</f>
        <v>481.55343950523428</v>
      </c>
      <c r="L137" s="2">
        <f>TREND(Calibration!$A$2:$A$4,Calibration!$D$2:$D$4,G137)</f>
        <v>574.9581040675838</v>
      </c>
    </row>
    <row r="138" spans="1:12" x14ac:dyDescent="0.25">
      <c r="A138">
        <v>680088</v>
      </c>
      <c r="B138">
        <v>14.315999980000001</v>
      </c>
      <c r="C138">
        <v>0.60110003000000001</v>
      </c>
      <c r="D138">
        <v>696.61602783000001</v>
      </c>
      <c r="E138">
        <v>1.2382999699999999</v>
      </c>
      <c r="F138">
        <v>379.47698974999997</v>
      </c>
      <c r="G138">
        <v>1.5181000200000001</v>
      </c>
      <c r="H138">
        <v>1155.3649902300001</v>
      </c>
      <c r="J138" s="2">
        <f>TREND(Calibration!$A$2:$A$4,Calibration!$B$2:$B$4,C138)</f>
        <v>392.69943509070356</v>
      </c>
      <c r="K138" s="2">
        <f>TREND(Calibration!$A$2:$A$4,Calibration!$C$2:$C$4,E138)</f>
        <v>478.93136759764604</v>
      </c>
      <c r="L138" s="2">
        <f>TREND(Calibration!$A$2:$A$4,Calibration!$D$2:$D$4,G138)</f>
        <v>574.54463523340462</v>
      </c>
    </row>
    <row r="139" spans="1:12" x14ac:dyDescent="0.25">
      <c r="A139">
        <v>685088</v>
      </c>
      <c r="B139">
        <v>14.184000019999999</v>
      </c>
      <c r="C139">
        <v>0.58920002000000005</v>
      </c>
      <c r="D139">
        <v>1222.6140136700001</v>
      </c>
      <c r="E139">
        <v>1.2339999699999999</v>
      </c>
      <c r="F139">
        <v>504.28698730000002</v>
      </c>
      <c r="G139">
        <v>1.51479995</v>
      </c>
      <c r="H139">
        <v>9.9000003020963209E+37</v>
      </c>
      <c r="J139" s="2">
        <f>TREND(Calibration!$A$2:$A$4,Calibration!$B$2:$B$4,C139)</f>
        <v>385.34920341588452</v>
      </c>
      <c r="K139" s="2">
        <f>TREND(Calibration!$A$2:$A$4,Calibration!$C$2:$C$4,E139)</f>
        <v>477.19676618185696</v>
      </c>
      <c r="L139" s="2">
        <f>TREND(Calibration!$A$2:$A$4,Calibration!$D$2:$D$4,G139)</f>
        <v>573.18006361778134</v>
      </c>
    </row>
    <row r="140" spans="1:12" x14ac:dyDescent="0.25">
      <c r="A140">
        <v>690089</v>
      </c>
      <c r="B140">
        <v>14.08199978</v>
      </c>
      <c r="C140">
        <v>0.58759998999999996</v>
      </c>
      <c r="D140">
        <v>674.94396973000005</v>
      </c>
      <c r="E140">
        <v>1.2345000500000001</v>
      </c>
      <c r="F140">
        <v>683.84301758000004</v>
      </c>
      <c r="G140">
        <v>1.51370001</v>
      </c>
      <c r="H140">
        <v>9.9000003020963209E+37</v>
      </c>
      <c r="J140" s="2">
        <f>TREND(Calibration!$A$2:$A$4,Calibration!$B$2:$B$4,C140)</f>
        <v>384.36091927270638</v>
      </c>
      <c r="K140" s="2">
        <f>TREND(Calibration!$A$2:$A$4,Calibration!$C$2:$C$4,E140)</f>
        <v>477.3984962925565</v>
      </c>
      <c r="L140" s="2">
        <f>TREND(Calibration!$A$2:$A$4,Calibration!$D$2:$D$4,G140)</f>
        <v>572.7252408707219</v>
      </c>
    </row>
    <row r="141" spans="1:12" x14ac:dyDescent="0.25">
      <c r="A141">
        <v>695098</v>
      </c>
      <c r="B141">
        <v>14.22999954</v>
      </c>
      <c r="C141">
        <v>0.59670000999999995</v>
      </c>
      <c r="D141">
        <v>302.47399902000001</v>
      </c>
      <c r="E141">
        <v>1.2335</v>
      </c>
      <c r="F141">
        <v>9.9000003020963209E+37</v>
      </c>
      <c r="G141">
        <v>1.5082999500000001</v>
      </c>
      <c r="H141">
        <v>975.33300781000003</v>
      </c>
      <c r="J141" s="2">
        <f>TREND(Calibration!$A$2:$A$4,Calibration!$B$2:$B$4,C141)</f>
        <v>389.98169230108931</v>
      </c>
      <c r="K141" s="2">
        <f>TREND(Calibration!$A$2:$A$4,Calibration!$C$2:$C$4,E141)</f>
        <v>476.99508044468212</v>
      </c>
      <c r="L141" s="2">
        <f>TREND(Calibration!$A$2:$A$4,Calibration!$D$2:$D$4,G141)</f>
        <v>570.49232805412657</v>
      </c>
    </row>
    <row r="142" spans="1:12" x14ac:dyDescent="0.25">
      <c r="A142">
        <v>700089</v>
      </c>
      <c r="B142">
        <v>14.277999879999999</v>
      </c>
      <c r="C142">
        <v>0.58050000999999996</v>
      </c>
      <c r="D142">
        <v>9.9000003020963209E+37</v>
      </c>
      <c r="E142">
        <v>1.2355999900000001</v>
      </c>
      <c r="F142">
        <v>431.82598876999998</v>
      </c>
      <c r="G142">
        <v>1.5039999500000001</v>
      </c>
      <c r="H142">
        <v>9.9000003020963209E+37</v>
      </c>
      <c r="J142" s="2">
        <f>TREND(Calibration!$A$2:$A$4,Calibration!$B$2:$B$4,C142)</f>
        <v>379.97550296746107</v>
      </c>
      <c r="K142" s="2">
        <f>TREND(Calibration!$A$2:$A$4,Calibration!$C$2:$C$4,E142)</f>
        <v>477.84220733471534</v>
      </c>
      <c r="L142" s="2">
        <f>TREND(Calibration!$A$2:$A$4,Calibration!$D$2:$D$4,G142)</f>
        <v>568.71428760432411</v>
      </c>
    </row>
    <row r="143" spans="1:12" x14ac:dyDescent="0.25">
      <c r="A143">
        <v>705088</v>
      </c>
      <c r="B143">
        <v>14.41300011</v>
      </c>
      <c r="C143">
        <v>0.57889997999999998</v>
      </c>
      <c r="D143">
        <v>697.98602295000001</v>
      </c>
      <c r="E143">
        <v>1.2382999699999999</v>
      </c>
      <c r="F143">
        <v>441.99798584000001</v>
      </c>
      <c r="G143">
        <v>1.5028999999999999</v>
      </c>
      <c r="H143">
        <v>9.9000003020963209E+37</v>
      </c>
      <c r="J143" s="2">
        <f>TREND(Calibration!$A$2:$A$4,Calibration!$B$2:$B$4,C143)</f>
        <v>378.98721882428299</v>
      </c>
      <c r="K143" s="2">
        <f>TREND(Calibration!$A$2:$A$4,Calibration!$C$2:$C$4,E143)</f>
        <v>478.93136759764604</v>
      </c>
      <c r="L143" s="2">
        <f>TREND(Calibration!$A$2:$A$4,Calibration!$D$2:$D$4,G143)</f>
        <v>568.25946072228669</v>
      </c>
    </row>
    <row r="144" spans="1:12" x14ac:dyDescent="0.25">
      <c r="A144">
        <v>710090</v>
      </c>
      <c r="B144">
        <v>14.61100006</v>
      </c>
      <c r="C144">
        <v>0.59570003000000005</v>
      </c>
      <c r="D144">
        <v>456.28399658000001</v>
      </c>
      <c r="E144">
        <v>1.2188999700000001</v>
      </c>
      <c r="F144">
        <v>588.10699463000003</v>
      </c>
      <c r="G144">
        <v>1.50189996</v>
      </c>
      <c r="H144">
        <v>9.9000003020963209E+37</v>
      </c>
      <c r="J144" s="2">
        <f>TREND(Calibration!$A$2:$A$4,Calibration!$B$2:$B$4,C144)</f>
        <v>389.36403864616085</v>
      </c>
      <c r="K144" s="2">
        <f>TREND(Calibration!$A$2:$A$4,Calibration!$C$2:$C$4,E144)</f>
        <v>471.10549144269066</v>
      </c>
      <c r="L144" s="2">
        <f>TREND(Calibration!$A$2:$A$4,Calibration!$D$2:$D$4,G144)</f>
        <v>567.84594640335183</v>
      </c>
    </row>
    <row r="145" spans="1:12" x14ac:dyDescent="0.25">
      <c r="A145">
        <v>715091</v>
      </c>
      <c r="B145">
        <v>14.63300037</v>
      </c>
      <c r="C145">
        <v>0.58700001000000002</v>
      </c>
      <c r="D145">
        <v>1207.1130371100001</v>
      </c>
      <c r="E145">
        <v>1.21080005</v>
      </c>
      <c r="F145">
        <v>636.44396973000005</v>
      </c>
      <c r="G145">
        <v>1.4986000100000001</v>
      </c>
      <c r="H145">
        <v>9.9000003020963209E+37</v>
      </c>
      <c r="J145" s="2">
        <f>TREND(Calibration!$A$2:$A$4,Calibration!$B$2:$B$4,C145)</f>
        <v>383.99033202107739</v>
      </c>
      <c r="K145" s="2">
        <f>TREND(Calibration!$A$2:$A$4,Calibration!$C$2:$C$4,E145)</f>
        <v>467.83801872181198</v>
      </c>
      <c r="L145" s="2">
        <f>TREND(Calibration!$A$2:$A$4,Calibration!$D$2:$D$4,G145)</f>
        <v>566.4814244074621</v>
      </c>
    </row>
    <row r="146" spans="1:12" x14ac:dyDescent="0.25">
      <c r="A146">
        <v>720091</v>
      </c>
      <c r="B146">
        <v>14.5909996</v>
      </c>
      <c r="C146">
        <v>0.59399997999999998</v>
      </c>
      <c r="D146">
        <v>580.05200194999998</v>
      </c>
      <c r="E146">
        <v>1.2096999900000001</v>
      </c>
      <c r="F146">
        <v>1022.0650024399999</v>
      </c>
      <c r="G146">
        <v>1.4904999699999999</v>
      </c>
      <c r="H146">
        <v>9.9000003020963209E+37</v>
      </c>
      <c r="J146" s="2">
        <f>TREND(Calibration!$A$2:$A$4,Calibration!$B$2:$B$4,C146)</f>
        <v>388.31397554883767</v>
      </c>
      <c r="K146" s="2">
        <f>TREND(Calibration!$A$2:$A$4,Calibration!$C$2:$C$4,E146)</f>
        <v>467.39425927217178</v>
      </c>
      <c r="L146" s="2">
        <f>TREND(Calibration!$A$2:$A$4,Calibration!$D$2:$D$4,G146)</f>
        <v>563.13207585745795</v>
      </c>
    </row>
    <row r="147" spans="1:12" x14ac:dyDescent="0.25">
      <c r="A147">
        <v>725090</v>
      </c>
      <c r="B147">
        <v>14.46800041</v>
      </c>
      <c r="C147">
        <v>0.58490001999999996</v>
      </c>
      <c r="D147">
        <v>731.25598145000004</v>
      </c>
      <c r="E147">
        <v>1.20809996</v>
      </c>
      <c r="F147">
        <v>895.81201171999999</v>
      </c>
      <c r="G147">
        <v>1.48459995</v>
      </c>
      <c r="H147">
        <v>9.9000003020963209E+37</v>
      </c>
      <c r="J147" s="2">
        <f>TREND(Calibration!$A$2:$A$4,Calibration!$B$2:$B$4,C147)</f>
        <v>382.69323958041525</v>
      </c>
      <c r="K147" s="2">
        <f>TREND(Calibration!$A$2:$A$4,Calibration!$C$2:$C$4,E147)</f>
        <v>466.74881408535663</v>
      </c>
      <c r="L147" s="2">
        <f>TREND(Calibration!$A$2:$A$4,Calibration!$D$2:$D$4,G147)</f>
        <v>560.69243069126173</v>
      </c>
    </row>
    <row r="148" spans="1:12" x14ac:dyDescent="0.25">
      <c r="A148">
        <v>730090</v>
      </c>
      <c r="B148">
        <v>14.291000370000001</v>
      </c>
      <c r="C148">
        <v>0.58859998000000002</v>
      </c>
      <c r="D148">
        <v>534.04400635000002</v>
      </c>
      <c r="E148">
        <v>1.21080005</v>
      </c>
      <c r="F148">
        <v>819.58197021000001</v>
      </c>
      <c r="G148">
        <v>1.48029995</v>
      </c>
      <c r="H148">
        <v>9.9000003020963209E+37</v>
      </c>
      <c r="J148" s="2">
        <f>TREND(Calibration!$A$2:$A$4,Calibration!$B$2:$B$4,C148)</f>
        <v>384.97857910429497</v>
      </c>
      <c r="K148" s="2">
        <f>TREND(Calibration!$A$2:$A$4,Calibration!$C$2:$C$4,E148)</f>
        <v>467.83801872181198</v>
      </c>
      <c r="L148" s="2">
        <f>TREND(Calibration!$A$2:$A$4,Calibration!$D$2:$D$4,G148)</f>
        <v>558.91439024145927</v>
      </c>
    </row>
    <row r="149" spans="1:12" x14ac:dyDescent="0.25">
      <c r="A149">
        <v>735090</v>
      </c>
      <c r="B149">
        <v>14.166999819999999</v>
      </c>
      <c r="C149">
        <v>0.58380001999999998</v>
      </c>
      <c r="D149">
        <v>523.68298340000001</v>
      </c>
      <c r="E149">
        <v>1.2119</v>
      </c>
      <c r="F149">
        <v>637.67102050999995</v>
      </c>
      <c r="G149">
        <v>1.47109997</v>
      </c>
      <c r="H149">
        <v>9.9000003020963209E+37</v>
      </c>
      <c r="J149" s="2">
        <f>TREND(Calibration!$A$2:$A$4,Calibration!$B$2:$B$4,C149)</f>
        <v>382.01380697134175</v>
      </c>
      <c r="K149" s="2">
        <f>TREND(Calibration!$A$2:$A$4,Calibration!$C$2:$C$4,E149)</f>
        <v>468.28173379792759</v>
      </c>
      <c r="L149" s="2">
        <f>TREND(Calibration!$A$2:$A$4,Calibration!$D$2:$D$4,G149)</f>
        <v>555.11021894439568</v>
      </c>
    </row>
    <row r="150" spans="1:12" x14ac:dyDescent="0.25">
      <c r="A150">
        <v>740090</v>
      </c>
      <c r="B150">
        <v>14.07299995</v>
      </c>
      <c r="C150">
        <v>0.58649998999999997</v>
      </c>
      <c r="D150">
        <v>540.79101562000005</v>
      </c>
      <c r="E150">
        <v>1.2113000199999999</v>
      </c>
      <c r="F150">
        <v>600.73297118999994</v>
      </c>
      <c r="G150">
        <v>1.46570003</v>
      </c>
      <c r="H150">
        <v>9.9000003020963209E+37</v>
      </c>
      <c r="J150" s="2">
        <f>TREND(Calibration!$A$2:$A$4,Calibration!$B$2:$B$4,C150)</f>
        <v>383.68148666363282</v>
      </c>
      <c r="K150" s="2">
        <f>TREND(Calibration!$A$2:$A$4,Calibration!$C$2:$C$4,E150)</f>
        <v>468.03970445898682</v>
      </c>
      <c r="L150" s="2">
        <f>TREND(Calibration!$A$2:$A$4,Calibration!$D$2:$D$4,G150)</f>
        <v>552.87735574753378</v>
      </c>
    </row>
    <row r="151" spans="1:12" x14ac:dyDescent="0.25">
      <c r="A151">
        <v>745091</v>
      </c>
      <c r="B151">
        <v>14.12300014</v>
      </c>
      <c r="C151">
        <v>0.57730000999999997</v>
      </c>
      <c r="D151">
        <v>613.34802246000004</v>
      </c>
      <c r="E151">
        <v>1.20480001</v>
      </c>
      <c r="F151">
        <v>552.49102783000001</v>
      </c>
      <c r="G151">
        <v>1.4623999599999999</v>
      </c>
      <c r="H151">
        <v>9.9000003020963209E+37</v>
      </c>
      <c r="J151" s="2">
        <f>TREND(Calibration!$A$2:$A$4,Calibration!$B$2:$B$4,C151)</f>
        <v>377.99897174106536</v>
      </c>
      <c r="K151" s="2">
        <f>TREND(Calibration!$A$2:$A$4,Calibration!$C$2:$C$4,E151)</f>
        <v>465.41762851744193</v>
      </c>
      <c r="L151" s="2">
        <f>TREND(Calibration!$A$2:$A$4,Calibration!$D$2:$D$4,G151)</f>
        <v>551.51278413191051</v>
      </c>
    </row>
    <row r="152" spans="1:12" x14ac:dyDescent="0.25">
      <c r="A152">
        <v>750090</v>
      </c>
      <c r="B152">
        <v>14.347999570000001</v>
      </c>
      <c r="C152">
        <v>0.57349998000000002</v>
      </c>
      <c r="D152">
        <v>588.18103026999995</v>
      </c>
      <c r="E152">
        <v>1.1901999700000001</v>
      </c>
      <c r="F152">
        <v>482.73098755000001</v>
      </c>
      <c r="G152">
        <v>1.4592000199999999</v>
      </c>
      <c r="H152">
        <v>9.9000003020963209E+37</v>
      </c>
      <c r="J152" s="2">
        <f>TREND(Calibration!$A$2:$A$4,Calibration!$B$2:$B$4,C152)</f>
        <v>375.65182237974028</v>
      </c>
      <c r="K152" s="2">
        <f>TREND(Calibration!$A$2:$A$4,Calibration!$C$2:$C$4,E152)</f>
        <v>459.52803548149376</v>
      </c>
      <c r="L152" s="2">
        <f>TREND(Calibration!$A$2:$A$4,Calibration!$D$2:$D$4,G152)</f>
        <v>550.18961604890103</v>
      </c>
    </row>
    <row r="153" spans="1:12" x14ac:dyDescent="0.25">
      <c r="A153">
        <v>755090</v>
      </c>
      <c r="B153">
        <v>14.541000370000001</v>
      </c>
      <c r="C153">
        <v>0.58490001999999996</v>
      </c>
      <c r="D153">
        <v>753.32202147999999</v>
      </c>
      <c r="E153">
        <v>1.1789000000000001</v>
      </c>
      <c r="F153">
        <v>181.94200133999999</v>
      </c>
      <c r="G153">
        <v>1.45700002</v>
      </c>
      <c r="H153">
        <v>9.9000003020963209E+37</v>
      </c>
      <c r="J153" s="2">
        <f>TREND(Calibration!$A$2:$A$4,Calibration!$B$2:$B$4,C153)</f>
        <v>382.69323958041525</v>
      </c>
      <c r="K153" s="2">
        <f>TREND(Calibration!$A$2:$A$4,Calibration!$C$2:$C$4,E153)</f>
        <v>454.9696764209416</v>
      </c>
      <c r="L153" s="2">
        <f>TREND(Calibration!$A$2:$A$4,Calibration!$D$2:$D$4,G153)</f>
        <v>549.27992093504861</v>
      </c>
    </row>
    <row r="154" spans="1:12" x14ac:dyDescent="0.25">
      <c r="A154">
        <v>760089</v>
      </c>
      <c r="B154">
        <v>14.71500015</v>
      </c>
      <c r="C154">
        <v>0.57889997999999998</v>
      </c>
      <c r="D154">
        <v>817.63201904000005</v>
      </c>
      <c r="E154">
        <v>1.1789000000000001</v>
      </c>
      <c r="F154">
        <v>370.39099120999998</v>
      </c>
      <c r="G154">
        <v>1.45379996</v>
      </c>
      <c r="H154">
        <v>9.9000003020963209E+37</v>
      </c>
      <c r="J154" s="2">
        <f>TREND(Calibration!$A$2:$A$4,Calibration!$B$2:$B$4,C154)</f>
        <v>378.98721882428299</v>
      </c>
      <c r="K154" s="2">
        <f>TREND(Calibration!$A$2:$A$4,Calibration!$C$2:$C$4,E154)</f>
        <v>454.9696764209416</v>
      </c>
      <c r="L154" s="2">
        <f>TREND(Calibration!$A$2:$A$4,Calibration!$D$2:$D$4,G154)</f>
        <v>547.9567032323057</v>
      </c>
    </row>
    <row r="155" spans="1:12" x14ac:dyDescent="0.25">
      <c r="A155">
        <v>765088</v>
      </c>
      <c r="B155">
        <v>14.78299999</v>
      </c>
      <c r="C155">
        <v>0.58490001999999996</v>
      </c>
      <c r="D155">
        <v>603.94097899999997</v>
      </c>
      <c r="E155">
        <v>1.1713000499999999</v>
      </c>
      <c r="F155">
        <v>629.19897461000005</v>
      </c>
      <c r="G155">
        <v>1.4500000500000001</v>
      </c>
      <c r="H155">
        <v>1303.94299316</v>
      </c>
      <c r="J155" s="2">
        <f>TREND(Calibration!$A$2:$A$4,Calibration!$B$2:$B$4,C155)</f>
        <v>382.69323958041525</v>
      </c>
      <c r="K155" s="2">
        <f>TREND(Calibration!$A$2:$A$4,Calibration!$C$2:$C$4,E155)</f>
        <v>451.90388943723775</v>
      </c>
      <c r="L155" s="2">
        <f>TREND(Calibration!$A$2:$A$4,Calibration!$D$2:$D$4,G155)</f>
        <v>546.38544888681531</v>
      </c>
    </row>
    <row r="156" spans="1:12" x14ac:dyDescent="0.25">
      <c r="A156">
        <v>770089</v>
      </c>
      <c r="B156">
        <v>14.670000079999999</v>
      </c>
      <c r="C156">
        <v>0.58109999000000001</v>
      </c>
      <c r="D156">
        <v>9.9000003020963209E+37</v>
      </c>
      <c r="E156">
        <v>1.1568000300000001</v>
      </c>
      <c r="F156">
        <v>-132.68299866000001</v>
      </c>
      <c r="G156">
        <v>1.4376000200000001</v>
      </c>
      <c r="H156">
        <v>9.9000003020963209E+37</v>
      </c>
      <c r="J156" s="2">
        <f>TREND(Calibration!$A$2:$A$4,Calibration!$B$2:$B$4,C156)</f>
        <v>380.34609021909012</v>
      </c>
      <c r="K156" s="2">
        <f>TREND(Calibration!$A$2:$A$4,Calibration!$C$2:$C$4,E156)</f>
        <v>446.05464403701222</v>
      </c>
      <c r="L156" s="2">
        <f>TREND(Calibration!$A$2:$A$4,Calibration!$D$2:$D$4,G156)</f>
        <v>541.25806402198646</v>
      </c>
    </row>
    <row r="157" spans="1:12" x14ac:dyDescent="0.25">
      <c r="A157">
        <v>775090</v>
      </c>
      <c r="B157">
        <v>14.559000019999999</v>
      </c>
      <c r="C157">
        <v>0.57889997999999998</v>
      </c>
      <c r="D157">
        <v>870.47601318</v>
      </c>
      <c r="E157">
        <v>1.1573</v>
      </c>
      <c r="F157">
        <v>172.41999817000001</v>
      </c>
      <c r="G157">
        <v>1.43110001</v>
      </c>
      <c r="H157">
        <v>9.9000003020963209E+37</v>
      </c>
      <c r="J157" s="2">
        <f>TREND(Calibration!$A$2:$A$4,Calibration!$B$2:$B$4,C157)</f>
        <v>378.98721882428299</v>
      </c>
      <c r="K157" s="2">
        <f>TREND(Calibration!$A$2:$A$4,Calibration!$C$2:$C$4,E157)</f>
        <v>446.25632977418712</v>
      </c>
      <c r="L157" s="2">
        <f>TREND(Calibration!$A$2:$A$4,Calibration!$D$2:$D$4,G157)</f>
        <v>538.5703243233537</v>
      </c>
    </row>
    <row r="158" spans="1:12" x14ac:dyDescent="0.25">
      <c r="A158">
        <v>780089</v>
      </c>
      <c r="B158">
        <v>14.527999879999999</v>
      </c>
      <c r="C158">
        <v>0.57620000999999998</v>
      </c>
      <c r="D158">
        <v>698.69000243999994</v>
      </c>
      <c r="E158">
        <v>1.153</v>
      </c>
      <c r="F158">
        <v>331.11898803999998</v>
      </c>
      <c r="G158">
        <v>1.4315999699999999</v>
      </c>
      <c r="H158">
        <v>1109.10095215</v>
      </c>
      <c r="J158" s="2">
        <f>TREND(Calibration!$A$2:$A$4,Calibration!$B$2:$B$4,C158)</f>
        <v>377.31953913199186</v>
      </c>
      <c r="K158" s="2">
        <f>TREND(Calibration!$A$2:$A$4,Calibration!$C$2:$C$4,E158)</f>
        <v>444.52172835839804</v>
      </c>
      <c r="L158" s="2">
        <f>TREND(Calibration!$A$2:$A$4,Calibration!$D$2:$D$4,G158)</f>
        <v>538.77705667295447</v>
      </c>
    </row>
    <row r="159" spans="1:12" x14ac:dyDescent="0.25">
      <c r="A159">
        <v>785088</v>
      </c>
      <c r="B159">
        <v>14.411000250000001</v>
      </c>
      <c r="C159">
        <v>0.57410002000000004</v>
      </c>
      <c r="D159">
        <v>983.90100098000005</v>
      </c>
      <c r="E159">
        <v>1.1433000600000001</v>
      </c>
      <c r="F159">
        <v>175.57000732</v>
      </c>
      <c r="G159">
        <v>1.42680001</v>
      </c>
      <c r="H159">
        <v>9.9000003020963209E+37</v>
      </c>
      <c r="J159" s="2">
        <f>TREND(Calibration!$A$2:$A$4,Calibration!$B$2:$B$4,C159)</f>
        <v>376.02244669132978</v>
      </c>
      <c r="K159" s="2">
        <f>TREND(Calibration!$A$2:$A$4,Calibration!$C$2:$C$4,E159)</f>
        <v>440.60881448466102</v>
      </c>
      <c r="L159" s="2">
        <f>TREND(Calibration!$A$2:$A$4,Calibration!$D$2:$D$4,G159)</f>
        <v>536.79228387355124</v>
      </c>
    </row>
    <row r="160" spans="1:12" x14ac:dyDescent="0.25">
      <c r="A160">
        <v>790090</v>
      </c>
      <c r="B160">
        <v>14.309000019999999</v>
      </c>
      <c r="C160">
        <v>0.58810001999999995</v>
      </c>
      <c r="D160">
        <v>934.85699463000003</v>
      </c>
      <c r="E160">
        <v>1.14380002</v>
      </c>
      <c r="F160">
        <v>44.807998660000003</v>
      </c>
      <c r="G160">
        <v>1.42190003</v>
      </c>
      <c r="H160">
        <v>9.9000003020963209E+37</v>
      </c>
      <c r="J160" s="2">
        <f>TREND(Calibration!$A$2:$A$4,Calibration!$B$2:$B$4,C160)</f>
        <v>384.6697708068109</v>
      </c>
      <c r="K160" s="2">
        <f>TREND(Calibration!$A$2:$A$4,Calibration!$C$2:$C$4,E160)</f>
        <v>440.8104961878791</v>
      </c>
      <c r="L160" s="2">
        <f>TREND(Calibration!$A$2:$A$4,Calibration!$D$2:$D$4,G160)</f>
        <v>534.76615302629011</v>
      </c>
    </row>
    <row r="161" spans="1:12" x14ac:dyDescent="0.25">
      <c r="A161">
        <v>795091</v>
      </c>
      <c r="B161">
        <v>14.20600033</v>
      </c>
      <c r="C161">
        <v>0.58050000999999996</v>
      </c>
      <c r="D161">
        <v>1103.3260498</v>
      </c>
      <c r="E161">
        <v>1.1383999600000001</v>
      </c>
      <c r="F161">
        <v>321.23699950999998</v>
      </c>
      <c r="G161">
        <v>1.41330004</v>
      </c>
      <c r="H161">
        <v>9.9000003020963209E+37</v>
      </c>
      <c r="J161" s="2">
        <f>TREND(Calibration!$A$2:$A$4,Calibration!$B$2:$B$4,C161)</f>
        <v>379.97550296746107</v>
      </c>
      <c r="K161" s="2">
        <f>TREND(Calibration!$A$2:$A$4,Calibration!$C$2:$C$4,E161)</f>
        <v>438.63213532244981</v>
      </c>
      <c r="L161" s="2">
        <f>TREND(Calibration!$A$2:$A$4,Calibration!$D$2:$D$4,G161)</f>
        <v>531.21007626166295</v>
      </c>
    </row>
    <row r="162" spans="1:12" x14ac:dyDescent="0.25">
      <c r="A162">
        <v>800090</v>
      </c>
      <c r="B162">
        <v>14.166999819999999</v>
      </c>
      <c r="C162">
        <v>0.57349998000000002</v>
      </c>
      <c r="D162">
        <v>680.35302734000004</v>
      </c>
      <c r="E162">
        <v>1.13030005</v>
      </c>
      <c r="F162">
        <v>525.81298828000001</v>
      </c>
      <c r="G162">
        <v>1.4111000300000001</v>
      </c>
      <c r="H162">
        <v>9.9000003020963209E+37</v>
      </c>
      <c r="J162" s="2">
        <f>TREND(Calibration!$A$2:$A$4,Calibration!$B$2:$B$4,C162)</f>
        <v>375.65182237974028</v>
      </c>
      <c r="K162" s="2">
        <f>TREND(Calibration!$A$2:$A$4,Calibration!$C$2:$C$4,E162)</f>
        <v>435.3646666355279</v>
      </c>
      <c r="L162" s="2">
        <f>TREND(Calibration!$A$2:$A$4,Calibration!$D$2:$D$4,G162)</f>
        <v>530.30037701283277</v>
      </c>
    </row>
    <row r="163" spans="1:12" x14ac:dyDescent="0.25">
      <c r="A163">
        <v>805090</v>
      </c>
      <c r="B163">
        <v>14.23499966</v>
      </c>
      <c r="C163">
        <v>0.58270001000000005</v>
      </c>
      <c r="D163">
        <v>626.82501220999995</v>
      </c>
      <c r="E163">
        <v>1.12600005</v>
      </c>
      <c r="F163">
        <v>561.34100341999999</v>
      </c>
      <c r="G163">
        <v>1.4099999700000001</v>
      </c>
      <c r="H163">
        <v>9.9000003020963209E+37</v>
      </c>
      <c r="J163" s="2">
        <f>TREND(Calibration!$A$2:$A$4,Calibration!$B$2:$B$4,C163)</f>
        <v>381.33436818560818</v>
      </c>
      <c r="K163" s="2">
        <f>TREND(Calibration!$A$2:$A$4,Calibration!$C$2:$C$4,E163)</f>
        <v>433.63006521973881</v>
      </c>
      <c r="L163" s="2">
        <f>TREND(Calibration!$A$2:$A$4,Calibration!$D$2:$D$4,G163)</f>
        <v>529.84550464603979</v>
      </c>
    </row>
    <row r="164" spans="1:12" x14ac:dyDescent="0.25">
      <c r="A164">
        <v>810090</v>
      </c>
      <c r="B164">
        <v>14.31299973</v>
      </c>
      <c r="C164">
        <v>0.58380001999999998</v>
      </c>
      <c r="D164">
        <v>556.91302489999998</v>
      </c>
      <c r="E164">
        <v>1.1248999799999999</v>
      </c>
      <c r="F164">
        <v>601.96502685999997</v>
      </c>
      <c r="G164">
        <v>1.4046000199999999</v>
      </c>
      <c r="H164">
        <v>9.9000003020963209E+37</v>
      </c>
      <c r="J164" s="2">
        <f>TREND(Calibration!$A$2:$A$4,Calibration!$B$2:$B$4,C164)</f>
        <v>382.01380697134175</v>
      </c>
      <c r="K164" s="2">
        <f>TREND(Calibration!$A$2:$A$4,Calibration!$C$2:$C$4,E164)</f>
        <v>433.18630173614179</v>
      </c>
      <c r="L164" s="2">
        <f>TREND(Calibration!$A$2:$A$4,Calibration!$D$2:$D$4,G164)</f>
        <v>527.61263731420001</v>
      </c>
    </row>
    <row r="165" spans="1:12" x14ac:dyDescent="0.25">
      <c r="A165">
        <v>815090</v>
      </c>
      <c r="B165">
        <v>14.36100006</v>
      </c>
      <c r="C165">
        <v>0.58539998999999998</v>
      </c>
      <c r="D165">
        <v>482.07400512999999</v>
      </c>
      <c r="E165">
        <v>1.1210999500000001</v>
      </c>
      <c r="F165">
        <v>891.76599121000004</v>
      </c>
      <c r="G165">
        <v>1.4003000299999999</v>
      </c>
      <c r="H165">
        <v>9.9000003020963209E+37</v>
      </c>
      <c r="J165" s="2">
        <f>TREND(Calibration!$A$2:$A$4,Calibration!$B$2:$B$4,C165)</f>
        <v>383.00205405455932</v>
      </c>
      <c r="K165" s="2">
        <f>TREND(Calibration!$A$2:$A$4,Calibration!$C$2:$C$4,E165)</f>
        <v>431.65338605752765</v>
      </c>
      <c r="L165" s="2">
        <f>TREND(Calibration!$A$2:$A$4,Calibration!$D$2:$D$4,G165)</f>
        <v>525.83460099937531</v>
      </c>
    </row>
    <row r="166" spans="1:12" x14ac:dyDescent="0.25">
      <c r="A166">
        <v>820090</v>
      </c>
      <c r="B166">
        <v>14.40499973</v>
      </c>
      <c r="C166">
        <v>0.58700001000000002</v>
      </c>
      <c r="D166">
        <v>515.06701659999999</v>
      </c>
      <c r="E166">
        <v>1.1152000399999999</v>
      </c>
      <c r="F166">
        <v>1185.30700684</v>
      </c>
      <c r="G166">
        <v>1.3921999899999999</v>
      </c>
      <c r="H166">
        <v>9.9000003020963209E+37</v>
      </c>
      <c r="J166" s="2">
        <f>TREND(Calibration!$A$2:$A$4,Calibration!$B$2:$B$4,C166)</f>
        <v>383.99033202107739</v>
      </c>
      <c r="K166" s="2">
        <f>TREND(Calibration!$A$2:$A$4,Calibration!$C$2:$C$4,E166)</f>
        <v>429.27338786240477</v>
      </c>
      <c r="L166" s="2">
        <f>TREND(Calibration!$A$2:$A$4,Calibration!$D$2:$D$4,G166)</f>
        <v>522.48525244937116</v>
      </c>
    </row>
    <row r="167" spans="1:12" x14ac:dyDescent="0.25">
      <c r="A167">
        <v>825090</v>
      </c>
      <c r="B167">
        <v>14.36299992</v>
      </c>
      <c r="C167">
        <v>0.58539998999999998</v>
      </c>
      <c r="D167">
        <v>457.88598632999998</v>
      </c>
      <c r="E167">
        <v>1.11090004</v>
      </c>
      <c r="F167">
        <v>9.9000003020963209E+37</v>
      </c>
      <c r="G167">
        <v>1.3819999700000001</v>
      </c>
      <c r="H167">
        <v>963.65802001999998</v>
      </c>
      <c r="J167" s="2">
        <f>TREND(Calibration!$A$2:$A$4,Calibration!$B$2:$B$4,C167)</f>
        <v>383.00205405455932</v>
      </c>
      <c r="K167" s="2">
        <f>TREND(Calibration!$A$2:$A$4,Calibration!$C$2:$C$4,E167)</f>
        <v>427.53878644661569</v>
      </c>
      <c r="L167" s="2">
        <f>TREND(Calibration!$A$2:$A$4,Calibration!$D$2:$D$4,G167)</f>
        <v>518.2675668333726</v>
      </c>
    </row>
    <row r="168" spans="1:12" x14ac:dyDescent="0.25">
      <c r="A168">
        <v>830090</v>
      </c>
      <c r="B168">
        <v>14.23799992</v>
      </c>
      <c r="C168">
        <v>0.58319997999999995</v>
      </c>
      <c r="D168">
        <v>744.07800293000003</v>
      </c>
      <c r="E168">
        <v>1.11090004</v>
      </c>
      <c r="F168">
        <v>1292.2480468700001</v>
      </c>
      <c r="G168">
        <v>1.37549996</v>
      </c>
      <c r="H168">
        <v>9.9000003020963209E+37</v>
      </c>
      <c r="J168" s="2">
        <f>TREND(Calibration!$A$2:$A$4,Calibration!$B$2:$B$4,C168)</f>
        <v>381.6431826597522</v>
      </c>
      <c r="K168" s="2">
        <f>TREND(Calibration!$A$2:$A$4,Calibration!$C$2:$C$4,E168)</f>
        <v>427.53878644661569</v>
      </c>
      <c r="L168" s="2">
        <f>TREND(Calibration!$A$2:$A$4,Calibration!$D$2:$D$4,G168)</f>
        <v>515.57982713473984</v>
      </c>
    </row>
    <row r="169" spans="1:12" x14ac:dyDescent="0.25">
      <c r="A169">
        <v>835090</v>
      </c>
      <c r="B169">
        <v>14.123999599999999</v>
      </c>
      <c r="C169">
        <v>0.58539998999999998</v>
      </c>
      <c r="D169">
        <v>774.18798828000001</v>
      </c>
      <c r="E169">
        <v>1.1049</v>
      </c>
      <c r="F169">
        <v>1160.4050293</v>
      </c>
      <c r="G169">
        <v>1.37329996</v>
      </c>
      <c r="H169">
        <v>1246.87402344</v>
      </c>
      <c r="J169" s="2">
        <f>TREND(Calibration!$A$2:$A$4,Calibration!$B$2:$B$4,C169)</f>
        <v>383.00205405455932</v>
      </c>
      <c r="K169" s="2">
        <f>TREND(Calibration!$A$2:$A$4,Calibration!$C$2:$C$4,E169)</f>
        <v>425.11839624224564</v>
      </c>
      <c r="L169" s="2">
        <f>TREND(Calibration!$A$2:$A$4,Calibration!$D$2:$D$4,G169)</f>
        <v>514.67013202088742</v>
      </c>
    </row>
    <row r="170" spans="1:12" x14ac:dyDescent="0.25">
      <c r="A170">
        <v>840090</v>
      </c>
      <c r="B170">
        <v>14.0340004</v>
      </c>
      <c r="C170">
        <v>0.58429998000000005</v>
      </c>
      <c r="D170">
        <v>624.44500731999995</v>
      </c>
      <c r="E170">
        <v>1.1001000400000001</v>
      </c>
      <c r="F170">
        <v>1134.2550048799999</v>
      </c>
      <c r="G170">
        <v>1.3748999799999999</v>
      </c>
      <c r="H170">
        <v>1067.4069824200001</v>
      </c>
      <c r="J170" s="2">
        <f>TREND(Calibration!$A$2:$A$4,Calibration!$B$2:$B$4,C170)</f>
        <v>382.32261526882576</v>
      </c>
      <c r="K170" s="2">
        <f>TREND(Calibration!$A$2:$A$4,Calibration!$C$2:$C$4,E170)</f>
        <v>423.18211312323848</v>
      </c>
      <c r="L170" s="2">
        <f>TREND(Calibration!$A$2:$A$4,Calibration!$D$2:$D$4,G170)</f>
        <v>515.33173673728118</v>
      </c>
    </row>
    <row r="171" spans="1:12" x14ac:dyDescent="0.25">
      <c r="A171">
        <v>845091</v>
      </c>
      <c r="B171">
        <v>14.07299995</v>
      </c>
      <c r="C171">
        <v>0.57300001</v>
      </c>
      <c r="D171">
        <v>1280.9880371100001</v>
      </c>
      <c r="E171">
        <v>1.0979000299999999</v>
      </c>
      <c r="F171">
        <v>585.45697021000001</v>
      </c>
      <c r="G171">
        <v>1.37220001</v>
      </c>
      <c r="H171">
        <v>9.9000003020963209E+37</v>
      </c>
      <c r="J171" s="2">
        <f>TREND(Calibration!$A$2:$A$4,Calibration!$B$2:$B$4,C171)</f>
        <v>375.34300790559615</v>
      </c>
      <c r="K171" s="2">
        <f>TREND(Calibration!$A$2:$A$4,Calibration!$C$2:$C$4,E171)</f>
        <v>422.29463859748256</v>
      </c>
      <c r="L171" s="2">
        <f>TREND(Calibration!$A$2:$A$4,Calibration!$D$2:$D$4,G171)</f>
        <v>514.21530513885023</v>
      </c>
    </row>
    <row r="172" spans="1:12" x14ac:dyDescent="0.25">
      <c r="A172">
        <v>850091</v>
      </c>
      <c r="B172">
        <v>14.335000040000001</v>
      </c>
      <c r="C172">
        <v>0.58050000999999996</v>
      </c>
      <c r="D172">
        <v>455.38400268999999</v>
      </c>
      <c r="E172">
        <v>1.09200001</v>
      </c>
      <c r="F172">
        <v>895.40197753999996</v>
      </c>
      <c r="G172">
        <v>1.3652000399999999</v>
      </c>
      <c r="H172">
        <v>1080.5649414100001</v>
      </c>
      <c r="J172" s="2">
        <f>TREND(Calibration!$A$2:$A$4,Calibration!$B$2:$B$4,C172)</f>
        <v>379.97550296746107</v>
      </c>
      <c r="K172" s="2">
        <f>TREND(Calibration!$A$2:$A$4,Calibration!$C$2:$C$4,E172)</f>
        <v>419.91459602883521</v>
      </c>
      <c r="L172" s="2">
        <f>TREND(Calibration!$A$2:$A$4,Calibration!$D$2:$D$4,G172)</f>
        <v>511.32083309061682</v>
      </c>
    </row>
    <row r="173" spans="1:12" x14ac:dyDescent="0.25">
      <c r="A173">
        <v>855090</v>
      </c>
      <c r="B173">
        <v>14.559000019999999</v>
      </c>
      <c r="C173">
        <v>0.58539998999999998</v>
      </c>
      <c r="D173">
        <v>966.03302001999998</v>
      </c>
      <c r="E173">
        <v>1.09140003</v>
      </c>
      <c r="F173">
        <v>599.53900146000001</v>
      </c>
      <c r="G173">
        <v>1.3619999899999999</v>
      </c>
      <c r="H173">
        <v>9.9000003020963209E+37</v>
      </c>
      <c r="J173" s="2">
        <f>TREND(Calibration!$A$2:$A$4,Calibration!$B$2:$B$4,C173)</f>
        <v>383.00205405455932</v>
      </c>
      <c r="K173" s="2">
        <f>TREND(Calibration!$A$2:$A$4,Calibration!$C$2:$C$4,E173)</f>
        <v>419.67256668989444</v>
      </c>
      <c r="L173" s="2">
        <f>TREND(Calibration!$A$2:$A$4,Calibration!$D$2:$D$4,G173)</f>
        <v>509.99761952285155</v>
      </c>
    </row>
    <row r="174" spans="1:12" x14ac:dyDescent="0.25">
      <c r="A174">
        <v>860091</v>
      </c>
      <c r="B174">
        <v>14.74400043</v>
      </c>
      <c r="C174">
        <v>0.58109999000000001</v>
      </c>
      <c r="D174">
        <v>1187.5739746100001</v>
      </c>
      <c r="E174">
        <v>1.0887000600000001</v>
      </c>
      <c r="F174">
        <v>365.88000488</v>
      </c>
      <c r="G174">
        <v>1.3528000099999999</v>
      </c>
      <c r="H174">
        <v>1069.2469482399999</v>
      </c>
      <c r="J174" s="2">
        <f>TREND(Calibration!$A$2:$A$4,Calibration!$B$2:$B$4,C174)</f>
        <v>380.34609021909012</v>
      </c>
      <c r="K174" s="2">
        <f>TREND(Calibration!$A$2:$A$4,Calibration!$C$2:$C$4,E174)</f>
        <v>418.5834104609205</v>
      </c>
      <c r="L174" s="2">
        <f>TREND(Calibration!$A$2:$A$4,Calibration!$D$2:$D$4,G174)</f>
        <v>506.19344822578796</v>
      </c>
    </row>
    <row r="175" spans="1:12" x14ac:dyDescent="0.25">
      <c r="A175">
        <v>865091</v>
      </c>
      <c r="B175">
        <v>14.82800007</v>
      </c>
      <c r="C175">
        <v>0.57889997999999998</v>
      </c>
      <c r="D175">
        <v>1288.42700195</v>
      </c>
      <c r="E175">
        <v>1.0844000600000001</v>
      </c>
      <c r="F175">
        <v>130.63400268999999</v>
      </c>
      <c r="G175">
        <v>1.3506</v>
      </c>
      <c r="H175">
        <v>1300.8360595700001</v>
      </c>
      <c r="J175" s="2">
        <f>TREND(Calibration!$A$2:$A$4,Calibration!$B$2:$B$4,C175)</f>
        <v>378.98721882428299</v>
      </c>
      <c r="K175" s="2">
        <f>TREND(Calibration!$A$2:$A$4,Calibration!$C$2:$C$4,E175)</f>
        <v>416.84880904513142</v>
      </c>
      <c r="L175" s="2">
        <f>TREND(Calibration!$A$2:$A$4,Calibration!$D$2:$D$4,G175)</f>
        <v>505.28374897695778</v>
      </c>
    </row>
    <row r="176" spans="1:12" x14ac:dyDescent="0.25">
      <c r="A176">
        <v>870090</v>
      </c>
      <c r="B176">
        <v>14.7670002</v>
      </c>
      <c r="C176">
        <v>0.57889997999999998</v>
      </c>
      <c r="D176">
        <v>1080.54394531</v>
      </c>
      <c r="E176">
        <v>1.0806000200000001</v>
      </c>
      <c r="F176">
        <v>111.01799774</v>
      </c>
      <c r="G176">
        <v>1.3506</v>
      </c>
      <c r="H176">
        <v>9.9000003020963209E+37</v>
      </c>
      <c r="J176" s="2">
        <f>TREND(Calibration!$A$2:$A$4,Calibration!$B$2:$B$4,C176)</f>
        <v>378.98721882428299</v>
      </c>
      <c r="K176" s="2">
        <f>TREND(Calibration!$A$2:$A$4,Calibration!$C$2:$C$4,E176)</f>
        <v>415.31588933256046</v>
      </c>
      <c r="L176" s="2">
        <f>TREND(Calibration!$A$2:$A$4,Calibration!$D$2:$D$4,G176)</f>
        <v>505.28374897695778</v>
      </c>
    </row>
    <row r="177" spans="1:12" x14ac:dyDescent="0.25">
      <c r="A177">
        <v>875090</v>
      </c>
      <c r="B177">
        <v>14.597999570000001</v>
      </c>
      <c r="C177">
        <v>0.58219999</v>
      </c>
      <c r="D177">
        <v>1311.625</v>
      </c>
      <c r="E177">
        <v>1.08280003</v>
      </c>
      <c r="F177">
        <v>-6.9759998300000001</v>
      </c>
      <c r="G177">
        <v>1.3451999400000001</v>
      </c>
      <c r="H177">
        <v>982.60498046999999</v>
      </c>
      <c r="J177" s="2">
        <f>TREND(Calibration!$A$2:$A$4,Calibration!$B$2:$B$4,C177)</f>
        <v>381.02552282816362</v>
      </c>
      <c r="K177" s="2">
        <f>TREND(Calibration!$A$2:$A$4,Calibration!$C$2:$C$4,E177)</f>
        <v>416.20336385831627</v>
      </c>
      <c r="L177" s="2">
        <f>TREND(Calibration!$A$2:$A$4,Calibration!$D$2:$D$4,G177)</f>
        <v>503.05083616036234</v>
      </c>
    </row>
    <row r="178" spans="1:12" x14ac:dyDescent="0.25">
      <c r="A178">
        <v>880091</v>
      </c>
      <c r="B178">
        <v>14.416000370000001</v>
      </c>
      <c r="C178">
        <v>0.59130000999999999</v>
      </c>
      <c r="D178">
        <v>1156.7910156200001</v>
      </c>
      <c r="E178">
        <v>1.07579994</v>
      </c>
      <c r="F178">
        <v>-9.9000003020963209E+37</v>
      </c>
      <c r="G178">
        <v>1.3415000399999999</v>
      </c>
      <c r="H178">
        <v>9.9000003020963209E+37</v>
      </c>
      <c r="J178" s="2">
        <f>TREND(Calibration!$A$2:$A$4,Calibration!$B$2:$B$4,C178)</f>
        <v>386.64629585654654</v>
      </c>
      <c r="K178" s="2">
        <f>TREND(Calibration!$A$2:$A$4,Calibration!$C$2:$C$4,E178)</f>
        <v>413.37955780607183</v>
      </c>
      <c r="L178" s="2">
        <f>TREND(Calibration!$A$2:$A$4,Calibration!$D$2:$D$4,G178)</f>
        <v>501.52093572775198</v>
      </c>
    </row>
    <row r="179" spans="1:12" x14ac:dyDescent="0.25">
      <c r="A179">
        <v>885092</v>
      </c>
      <c r="B179">
        <v>14.225000380000001</v>
      </c>
      <c r="C179">
        <v>0.58700001000000002</v>
      </c>
      <c r="D179">
        <v>666.07598876999998</v>
      </c>
      <c r="E179">
        <v>1.0724999900000001</v>
      </c>
      <c r="F179">
        <v>43.056999210000001</v>
      </c>
      <c r="G179">
        <v>1.3415000399999999</v>
      </c>
      <c r="H179">
        <v>1320.85998535</v>
      </c>
      <c r="J179" s="2">
        <f>TREND(Calibration!$A$2:$A$4,Calibration!$B$2:$B$4,C179)</f>
        <v>383.99033202107739</v>
      </c>
      <c r="K179" s="2">
        <f>TREND(Calibration!$A$2:$A$4,Calibration!$C$2:$C$4,E179)</f>
        <v>412.04837223815719</v>
      </c>
      <c r="L179" s="2">
        <f>TREND(Calibration!$A$2:$A$4,Calibration!$D$2:$D$4,G179)</f>
        <v>501.52093572775198</v>
      </c>
    </row>
    <row r="180" spans="1:12" x14ac:dyDescent="0.25">
      <c r="A180">
        <v>890091</v>
      </c>
      <c r="B180">
        <v>14.10499954</v>
      </c>
      <c r="C180">
        <v>0.57950002</v>
      </c>
      <c r="D180">
        <v>694.96801758000004</v>
      </c>
      <c r="E180">
        <v>1.0704</v>
      </c>
      <c r="F180">
        <v>314.77899170000001</v>
      </c>
      <c r="G180">
        <v>1.33819997</v>
      </c>
      <c r="H180">
        <v>1232.16503906</v>
      </c>
      <c r="J180" s="2">
        <f>TREND(Calibration!$A$2:$A$4,Calibration!$B$2:$B$4,C180)</f>
        <v>379.35784313587254</v>
      </c>
      <c r="K180" s="2">
        <f>TREND(Calibration!$A$2:$A$4,Calibration!$C$2:$C$4,E180)</f>
        <v>411.2012453481239</v>
      </c>
      <c r="L180" s="2">
        <f>TREND(Calibration!$A$2:$A$4,Calibration!$D$2:$D$4,G180)</f>
        <v>500.15636411212893</v>
      </c>
    </row>
    <row r="181" spans="1:12" x14ac:dyDescent="0.25">
      <c r="A181">
        <v>895090</v>
      </c>
      <c r="B181">
        <v>14.17300034</v>
      </c>
      <c r="C181">
        <v>0.57779997999999999</v>
      </c>
      <c r="D181">
        <v>860.23199463000003</v>
      </c>
      <c r="E181">
        <v>1.0671000500000001</v>
      </c>
      <c r="F181">
        <v>225.09899902000001</v>
      </c>
      <c r="G181">
        <v>1.3354999999999999</v>
      </c>
      <c r="H181">
        <v>9.9000003020963209E+37</v>
      </c>
      <c r="J181" s="2">
        <f>TREND(Calibration!$A$2:$A$4,Calibration!$B$2:$B$4,C181)</f>
        <v>378.30778621520949</v>
      </c>
      <c r="K181" s="2">
        <f>TREND(Calibration!$A$2:$A$4,Calibration!$C$2:$C$4,E181)</f>
        <v>409.87005978020926</v>
      </c>
      <c r="L181" s="2">
        <f>TREND(Calibration!$A$2:$A$4,Calibration!$D$2:$D$4,G181)</f>
        <v>499.03993251369786</v>
      </c>
    </row>
    <row r="182" spans="1:12" x14ac:dyDescent="0.25">
      <c r="A182">
        <v>900090</v>
      </c>
      <c r="B182">
        <v>14.27999973</v>
      </c>
      <c r="C182">
        <v>0.57459998000000001</v>
      </c>
      <c r="D182">
        <v>1285.9709472699999</v>
      </c>
      <c r="E182">
        <v>1.0616999899999999</v>
      </c>
      <c r="F182">
        <v>-120.71399689</v>
      </c>
      <c r="G182">
        <v>1.3322999499999999</v>
      </c>
      <c r="H182">
        <v>9.9000003020963209E+37</v>
      </c>
      <c r="J182" s="2">
        <f>TREND(Calibration!$A$2:$A$4,Calibration!$B$2:$B$4,C182)</f>
        <v>376.33125498881378</v>
      </c>
      <c r="K182" s="2">
        <f>TREND(Calibration!$A$2:$A$4,Calibration!$C$2:$C$4,E182)</f>
        <v>407.69169891477986</v>
      </c>
      <c r="L182" s="2">
        <f>TREND(Calibration!$A$2:$A$4,Calibration!$D$2:$D$4,G182)</f>
        <v>497.71671894593271</v>
      </c>
    </row>
    <row r="183" spans="1:12" x14ac:dyDescent="0.25">
      <c r="A183">
        <v>905091</v>
      </c>
      <c r="B183">
        <v>14.43599987</v>
      </c>
      <c r="C183">
        <v>0.57889997999999998</v>
      </c>
      <c r="D183">
        <v>934.50897216999999</v>
      </c>
      <c r="E183">
        <v>1.06120002</v>
      </c>
      <c r="F183">
        <v>5.5819997800000003</v>
      </c>
      <c r="G183">
        <v>1.32579994</v>
      </c>
      <c r="H183">
        <v>1137.8859863299999</v>
      </c>
      <c r="J183" s="2">
        <f>TREND(Calibration!$A$2:$A$4,Calibration!$B$2:$B$4,C183)</f>
        <v>378.98721882428299</v>
      </c>
      <c r="K183" s="2">
        <f>TREND(Calibration!$A$2:$A$4,Calibration!$C$2:$C$4,E183)</f>
        <v>407.49001317760502</v>
      </c>
      <c r="L183" s="2">
        <f>TREND(Calibration!$A$2:$A$4,Calibration!$D$2:$D$4,G183)</f>
        <v>495.02897924730007</v>
      </c>
    </row>
    <row r="184" spans="1:12" x14ac:dyDescent="0.25">
      <c r="A184">
        <v>910090</v>
      </c>
      <c r="B184">
        <v>14.56200027</v>
      </c>
      <c r="C184">
        <v>0.58050000999999996</v>
      </c>
      <c r="D184">
        <v>922.23999022999999</v>
      </c>
      <c r="E184">
        <v>1.06229997</v>
      </c>
      <c r="F184">
        <v>27.375999449999998</v>
      </c>
      <c r="G184">
        <v>1.32089996</v>
      </c>
      <c r="H184">
        <v>1247.2800293</v>
      </c>
      <c r="J184" s="2">
        <f>TREND(Calibration!$A$2:$A$4,Calibration!$B$2:$B$4,C184)</f>
        <v>379.97550296746107</v>
      </c>
      <c r="K184" s="2">
        <f>TREND(Calibration!$A$2:$A$4,Calibration!$C$2:$C$4,E184)</f>
        <v>407.93372825372063</v>
      </c>
      <c r="L184" s="2">
        <f>TREND(Calibration!$A$2:$A$4,Calibration!$D$2:$D$4,G184)</f>
        <v>493.00284840003883</v>
      </c>
    </row>
    <row r="185" spans="1:12" x14ac:dyDescent="0.25">
      <c r="A185">
        <v>915091</v>
      </c>
      <c r="B185">
        <v>14.559000019999999</v>
      </c>
      <c r="C185">
        <v>0.58050000999999996</v>
      </c>
      <c r="D185">
        <v>1218.6529541</v>
      </c>
      <c r="E185">
        <v>1.0557999600000001</v>
      </c>
      <c r="F185">
        <v>-36.549999239999998</v>
      </c>
      <c r="G185">
        <v>1.3204</v>
      </c>
      <c r="H185">
        <v>1336.69799805</v>
      </c>
      <c r="J185" s="2">
        <f>TREND(Calibration!$A$2:$A$4,Calibration!$B$2:$B$4,C185)</f>
        <v>379.97550296746107</v>
      </c>
      <c r="K185" s="2">
        <f>TREND(Calibration!$A$2:$A$4,Calibration!$C$2:$C$4,E185)</f>
        <v>405.31165231217574</v>
      </c>
      <c r="L185" s="2">
        <f>TREND(Calibration!$A$2:$A$4,Calibration!$D$2:$D$4,G185)</f>
        <v>492.79611605043817</v>
      </c>
    </row>
    <row r="186" spans="1:12" x14ac:dyDescent="0.25">
      <c r="A186">
        <v>920090</v>
      </c>
      <c r="B186">
        <v>14.475000380000001</v>
      </c>
      <c r="C186">
        <v>0.58810001999999995</v>
      </c>
      <c r="D186">
        <v>942.67498779000005</v>
      </c>
      <c r="E186">
        <v>1.0542000499999999</v>
      </c>
      <c r="F186">
        <v>66.617996219999995</v>
      </c>
      <c r="G186">
        <v>1.31550002</v>
      </c>
      <c r="H186">
        <v>916.88098145000004</v>
      </c>
      <c r="J186" s="2">
        <f>TREND(Calibration!$A$2:$A$4,Calibration!$B$2:$B$4,C186)</f>
        <v>384.6697708068109</v>
      </c>
      <c r="K186" s="2">
        <f>TREND(Calibration!$A$2:$A$4,Calibration!$C$2:$C$4,E186)</f>
        <v>404.66625553284194</v>
      </c>
      <c r="L186" s="2">
        <f>TREND(Calibration!$A$2:$A$4,Calibration!$D$2:$D$4,G186)</f>
        <v>490.76998520317693</v>
      </c>
    </row>
    <row r="187" spans="1:12" x14ac:dyDescent="0.25">
      <c r="A187">
        <v>925090</v>
      </c>
      <c r="B187">
        <v>14.335000040000001</v>
      </c>
      <c r="C187">
        <v>0.58649998999999997</v>
      </c>
      <c r="D187">
        <v>1331.9379882799999</v>
      </c>
      <c r="E187">
        <v>1.05200005</v>
      </c>
      <c r="F187">
        <v>53.597000119999997</v>
      </c>
      <c r="G187">
        <v>1.31449997</v>
      </c>
      <c r="H187">
        <v>9.9000003020963209E+37</v>
      </c>
      <c r="J187" s="2">
        <f>TREND(Calibration!$A$2:$A$4,Calibration!$B$2:$B$4,C187)</f>
        <v>383.68148666363282</v>
      </c>
      <c r="K187" s="2">
        <f>TREND(Calibration!$A$2:$A$4,Calibration!$C$2:$C$4,E187)</f>
        <v>403.77878504104285</v>
      </c>
      <c r="L187" s="2">
        <f>TREND(Calibration!$A$2:$A$4,Calibration!$D$2:$D$4,G187)</f>
        <v>490.3564667492642</v>
      </c>
    </row>
    <row r="188" spans="1:12" x14ac:dyDescent="0.25">
      <c r="A188">
        <v>930092</v>
      </c>
      <c r="B188">
        <v>14.24100018</v>
      </c>
      <c r="C188">
        <v>0.58539998999999998</v>
      </c>
      <c r="D188">
        <v>1180.1879882799999</v>
      </c>
      <c r="E188">
        <v>1.04770005</v>
      </c>
      <c r="F188">
        <v>95.928001399999999</v>
      </c>
      <c r="G188">
        <v>1.3134000299999999</v>
      </c>
      <c r="H188">
        <v>997.83398437000005</v>
      </c>
      <c r="J188" s="2">
        <f>TREND(Calibration!$A$2:$A$4,Calibration!$B$2:$B$4,C188)</f>
        <v>383.00205405455932</v>
      </c>
      <c r="K188" s="2">
        <f>TREND(Calibration!$A$2:$A$4,Calibration!$C$2:$C$4,E188)</f>
        <v>402.04418362525382</v>
      </c>
      <c r="L188" s="2">
        <f>TREND(Calibration!$A$2:$A$4,Calibration!$D$2:$D$4,G188)</f>
        <v>489.90164400220465</v>
      </c>
    </row>
    <row r="189" spans="1:12" x14ac:dyDescent="0.25">
      <c r="A189">
        <v>935091</v>
      </c>
      <c r="B189">
        <v>14.12800026</v>
      </c>
      <c r="C189">
        <v>0.59399997999999998</v>
      </c>
      <c r="D189">
        <v>988.04199218999997</v>
      </c>
      <c r="E189">
        <v>1.0443999799999999</v>
      </c>
      <c r="F189">
        <v>237.20599365000001</v>
      </c>
      <c r="G189">
        <v>1.30799997</v>
      </c>
      <c r="H189">
        <v>1060.6300048799999</v>
      </c>
      <c r="J189" s="2">
        <f>TREND(Calibration!$A$2:$A$4,Calibration!$B$2:$B$4,C189)</f>
        <v>388.31397554883767</v>
      </c>
      <c r="K189" s="2">
        <f>TREND(Calibration!$A$2:$A$4,Calibration!$C$2:$C$4,E189)</f>
        <v>400.71294964985771</v>
      </c>
      <c r="L189" s="2">
        <f>TREND(Calibration!$A$2:$A$4,Calibration!$D$2:$D$4,G189)</f>
        <v>487.66873118560932</v>
      </c>
    </row>
    <row r="190" spans="1:12" x14ac:dyDescent="0.25">
      <c r="A190">
        <v>940090</v>
      </c>
      <c r="B190">
        <v>14.04699993</v>
      </c>
      <c r="C190">
        <v>0.58969998000000001</v>
      </c>
      <c r="D190">
        <v>1159.6899414100001</v>
      </c>
      <c r="E190">
        <v>1.04390001</v>
      </c>
      <c r="F190">
        <v>457.33099364999998</v>
      </c>
      <c r="G190">
        <v>1.3047000200000001</v>
      </c>
      <c r="H190">
        <v>9.9000003020963209E+37</v>
      </c>
      <c r="J190" s="2">
        <f>TREND(Calibration!$A$2:$A$4,Calibration!$B$2:$B$4,C190)</f>
        <v>385.65801171336847</v>
      </c>
      <c r="K190" s="2">
        <f>TREND(Calibration!$A$2:$A$4,Calibration!$C$2:$C$4,E190)</f>
        <v>400.51126391268281</v>
      </c>
      <c r="L190" s="2">
        <f>TREND(Calibration!$A$2:$A$4,Calibration!$D$2:$D$4,G190)</f>
        <v>486.30420918971959</v>
      </c>
    </row>
    <row r="191" spans="1:12" x14ac:dyDescent="0.25">
      <c r="A191">
        <v>945092</v>
      </c>
      <c r="B191">
        <v>14.06299973</v>
      </c>
      <c r="C191">
        <v>0.59299999000000003</v>
      </c>
      <c r="D191">
        <v>1084.75097656</v>
      </c>
      <c r="E191">
        <v>1.0412000400000001</v>
      </c>
      <c r="F191">
        <v>622.39202881000006</v>
      </c>
      <c r="G191">
        <v>1.29770005</v>
      </c>
      <c r="H191">
        <v>999.15100098000005</v>
      </c>
      <c r="J191" s="2">
        <f>TREND(Calibration!$A$2:$A$4,Calibration!$B$2:$B$4,C191)</f>
        <v>387.69631571724915</v>
      </c>
      <c r="K191" s="2">
        <f>TREND(Calibration!$A$2:$A$4,Calibration!$C$2:$C$4,E191)</f>
        <v>399.42210768370893</v>
      </c>
      <c r="L191" s="2">
        <f>TREND(Calibration!$A$2:$A$4,Calibration!$D$2:$D$4,G191)</f>
        <v>483.40973714148618</v>
      </c>
    </row>
    <row r="192" spans="1:12" x14ac:dyDescent="0.25">
      <c r="A192">
        <v>950091</v>
      </c>
      <c r="B192">
        <v>14.18000031</v>
      </c>
      <c r="C192">
        <v>0.59619999000000001</v>
      </c>
      <c r="D192">
        <v>890.64599609000004</v>
      </c>
      <c r="E192">
        <v>1.0379999900000001</v>
      </c>
      <c r="F192">
        <v>495.42800903</v>
      </c>
      <c r="G192">
        <v>1.2965999800000001</v>
      </c>
      <c r="H192">
        <v>1114.23400879</v>
      </c>
      <c r="J192" s="2">
        <f>TREND(Calibration!$A$2:$A$4,Calibration!$B$2:$B$4,C192)</f>
        <v>389.67284694364486</v>
      </c>
      <c r="K192" s="2">
        <f>TREND(Calibration!$A$2:$A$4,Calibration!$C$2:$C$4,E192)</f>
        <v>398.13122134403545</v>
      </c>
      <c r="L192" s="2">
        <f>TREND(Calibration!$A$2:$A$4,Calibration!$D$2:$D$4,G192)</f>
        <v>482.95486063971543</v>
      </c>
    </row>
    <row r="193" spans="1:12" x14ac:dyDescent="0.25">
      <c r="A193">
        <v>955090</v>
      </c>
      <c r="B193">
        <v>14.303000450000001</v>
      </c>
      <c r="C193">
        <v>0.58920002000000005</v>
      </c>
      <c r="D193">
        <v>823.31298828000001</v>
      </c>
      <c r="E193">
        <v>1.03740001</v>
      </c>
      <c r="F193">
        <v>696.74401854999996</v>
      </c>
      <c r="G193">
        <v>1.29340005</v>
      </c>
      <c r="H193">
        <v>1063.4119873</v>
      </c>
      <c r="J193" s="2">
        <f>TREND(Calibration!$A$2:$A$4,Calibration!$B$2:$B$4,C193)</f>
        <v>385.34920341588452</v>
      </c>
      <c r="K193" s="2">
        <f>TREND(Calibration!$A$2:$A$4,Calibration!$C$2:$C$4,E193)</f>
        <v>397.88919200509469</v>
      </c>
      <c r="L193" s="2">
        <f>TREND(Calibration!$A$2:$A$4,Calibration!$D$2:$D$4,G193)</f>
        <v>481.63169669168371</v>
      </c>
    </row>
    <row r="194" spans="1:12" x14ac:dyDescent="0.25">
      <c r="A194">
        <v>960092</v>
      </c>
      <c r="B194">
        <v>14.37100029</v>
      </c>
      <c r="C194">
        <v>0.59299999000000003</v>
      </c>
      <c r="D194">
        <v>832.18902588000003</v>
      </c>
      <c r="E194">
        <v>1.03530002</v>
      </c>
      <c r="F194">
        <v>1044.4799804700001</v>
      </c>
      <c r="G194">
        <v>1.2879999900000001</v>
      </c>
      <c r="H194">
        <v>1049.41796875</v>
      </c>
      <c r="J194" s="2">
        <f>TREND(Calibration!$A$2:$A$4,Calibration!$B$2:$B$4,C194)</f>
        <v>387.69631571724915</v>
      </c>
      <c r="K194" s="2">
        <f>TREND(Calibration!$A$2:$A$4,Calibration!$C$2:$C$4,E194)</f>
        <v>397.0420651150614</v>
      </c>
      <c r="L194" s="2">
        <f>TREND(Calibration!$A$2:$A$4,Calibration!$D$2:$D$4,G194)</f>
        <v>479.39878387508838</v>
      </c>
    </row>
    <row r="195" spans="1:12" x14ac:dyDescent="0.25">
      <c r="A195">
        <v>965091</v>
      </c>
      <c r="B195">
        <v>14.35499954</v>
      </c>
      <c r="C195">
        <v>0.59299999000000003</v>
      </c>
      <c r="D195">
        <v>831.45098876999998</v>
      </c>
      <c r="E195">
        <v>1.0331000100000001</v>
      </c>
      <c r="F195">
        <v>840.88299560999997</v>
      </c>
      <c r="G195">
        <v>1.28209996</v>
      </c>
      <c r="H195">
        <v>1044.2409668</v>
      </c>
      <c r="J195" s="2">
        <f>TREND(Calibration!$A$2:$A$4,Calibration!$B$2:$B$4,C195)</f>
        <v>387.69631571724915</v>
      </c>
      <c r="K195" s="2">
        <f>TREND(Calibration!$A$2:$A$4,Calibration!$C$2:$C$4,E195)</f>
        <v>396.1545905893056</v>
      </c>
      <c r="L195" s="2">
        <f>TREND(Calibration!$A$2:$A$4,Calibration!$D$2:$D$4,G195)</f>
        <v>476.95913457391441</v>
      </c>
    </row>
    <row r="196" spans="1:12" x14ac:dyDescent="0.25">
      <c r="A196">
        <v>970091</v>
      </c>
      <c r="B196">
        <v>14.24100018</v>
      </c>
      <c r="C196">
        <v>0.58759998999999996</v>
      </c>
      <c r="D196">
        <v>857.56402588000003</v>
      </c>
      <c r="E196">
        <v>1.0292999700000001</v>
      </c>
      <c r="F196">
        <v>1108.3559570299999</v>
      </c>
      <c r="G196">
        <v>1.2783000499999999</v>
      </c>
      <c r="H196">
        <v>1183.16796875</v>
      </c>
      <c r="J196" s="2">
        <f>TREND(Calibration!$A$2:$A$4,Calibration!$B$2:$B$4,C196)</f>
        <v>384.36091927270638</v>
      </c>
      <c r="K196" s="2">
        <f>TREND(Calibration!$A$2:$A$4,Calibration!$C$2:$C$4,E196)</f>
        <v>394.62167087673464</v>
      </c>
      <c r="L196" s="2">
        <f>TREND(Calibration!$A$2:$A$4,Calibration!$D$2:$D$4,G196)</f>
        <v>475.38788022842391</v>
      </c>
    </row>
    <row r="197" spans="1:12" x14ac:dyDescent="0.25">
      <c r="A197">
        <v>975091</v>
      </c>
      <c r="B197">
        <v>14.11100006</v>
      </c>
      <c r="C197">
        <v>0.59189999000000004</v>
      </c>
      <c r="D197">
        <v>849.54797363</v>
      </c>
      <c r="E197">
        <v>1.0288000100000001</v>
      </c>
      <c r="F197">
        <v>961.21502685999997</v>
      </c>
      <c r="G197">
        <v>1.27670002</v>
      </c>
      <c r="H197">
        <v>883.75701904000005</v>
      </c>
      <c r="J197" s="2">
        <f>TREND(Calibration!$A$2:$A$4,Calibration!$B$2:$B$4,C197)</f>
        <v>387.01688310817565</v>
      </c>
      <c r="K197" s="2">
        <f>TREND(Calibration!$A$2:$A$4,Calibration!$C$2:$C$4,E197)</f>
        <v>394.41998917351651</v>
      </c>
      <c r="L197" s="2">
        <f>TREND(Calibration!$A$2:$A$4,Calibration!$D$2:$D$4,G197)</f>
        <v>474.7262713770524</v>
      </c>
    </row>
    <row r="198" spans="1:12" x14ac:dyDescent="0.25">
      <c r="A198">
        <v>980090</v>
      </c>
      <c r="B198">
        <v>13.975000380000001</v>
      </c>
      <c r="C198">
        <v>0.59240000999999998</v>
      </c>
      <c r="D198">
        <v>862.91802978999999</v>
      </c>
      <c r="E198">
        <v>1.02719998</v>
      </c>
      <c r="F198">
        <v>877.01898193</v>
      </c>
      <c r="G198">
        <v>1.27670002</v>
      </c>
      <c r="H198">
        <v>923.03601074000005</v>
      </c>
      <c r="J198" s="2">
        <f>TREND(Calibration!$A$2:$A$4,Calibration!$B$2:$B$4,C198)</f>
        <v>387.3257284656201</v>
      </c>
      <c r="K198" s="2">
        <f>TREND(Calibration!$A$2:$A$4,Calibration!$C$2:$C$4,E198)</f>
        <v>393.77454398670136</v>
      </c>
      <c r="L198" s="2">
        <f>TREND(Calibration!$A$2:$A$4,Calibration!$D$2:$D$4,G198)</f>
        <v>474.7262713770524</v>
      </c>
    </row>
    <row r="199" spans="1:12" x14ac:dyDescent="0.25">
      <c r="A199">
        <v>985090</v>
      </c>
      <c r="B199">
        <v>14.02999973</v>
      </c>
      <c r="C199">
        <v>0.58490001999999996</v>
      </c>
      <c r="D199">
        <v>885.77301024999997</v>
      </c>
      <c r="E199">
        <v>1.02610004</v>
      </c>
      <c r="F199">
        <v>932.51098633000004</v>
      </c>
      <c r="G199">
        <v>1.2696000300000001</v>
      </c>
      <c r="H199">
        <v>887.92102050999995</v>
      </c>
      <c r="J199" s="2">
        <f>TREND(Calibration!$A$2:$A$4,Calibration!$B$2:$B$4,C199)</f>
        <v>382.69323958041525</v>
      </c>
      <c r="K199" s="2">
        <f>TREND(Calibration!$A$2:$A$4,Calibration!$C$2:$C$4,E199)</f>
        <v>393.33083294454252</v>
      </c>
      <c r="L199" s="2">
        <f>TREND(Calibration!$A$2:$A$4,Calibration!$D$2:$D$4,G199)</f>
        <v>471.79044128096109</v>
      </c>
    </row>
    <row r="200" spans="1:12" x14ac:dyDescent="0.25">
      <c r="A200">
        <v>990090</v>
      </c>
      <c r="B200">
        <v>14.15999985</v>
      </c>
      <c r="C200">
        <v>0.58270001000000005</v>
      </c>
      <c r="D200">
        <v>1067.7979736299999</v>
      </c>
      <c r="E200">
        <v>1.02499998</v>
      </c>
      <c r="F200">
        <v>854.26599121000004</v>
      </c>
      <c r="G200">
        <v>1.2668999400000001</v>
      </c>
      <c r="H200">
        <v>915.53802489999998</v>
      </c>
      <c r="J200" s="2">
        <f>TREND(Calibration!$A$2:$A$4,Calibration!$B$2:$B$4,C200)</f>
        <v>381.33436818560818</v>
      </c>
      <c r="K200" s="2">
        <f>TREND(Calibration!$A$2:$A$4,Calibration!$C$2:$C$4,E200)</f>
        <v>392.88707349490232</v>
      </c>
      <c r="L200" s="2">
        <f>TREND(Calibration!$A$2:$A$4,Calibration!$D$2:$D$4,G200)</f>
        <v>470.6739600627966</v>
      </c>
    </row>
    <row r="201" spans="1:12" x14ac:dyDescent="0.25">
      <c r="A201">
        <v>995091</v>
      </c>
      <c r="B201">
        <v>14.24100018</v>
      </c>
      <c r="C201">
        <v>0.57620000999999998</v>
      </c>
      <c r="D201">
        <v>9.9000003020963209E+37</v>
      </c>
      <c r="E201">
        <v>1.0227999699999999</v>
      </c>
      <c r="F201">
        <v>125.5019989</v>
      </c>
      <c r="G201">
        <v>1.26479995</v>
      </c>
      <c r="H201">
        <v>9.9000003020963209E+37</v>
      </c>
      <c r="J201" s="2">
        <f>TREND(Calibration!$A$2:$A$4,Calibration!$B$2:$B$4,C201)</f>
        <v>377.31953913199186</v>
      </c>
      <c r="K201" s="2">
        <f>TREND(Calibration!$A$2:$A$4,Calibration!$C$2:$C$4,E201)</f>
        <v>391.9995989691464</v>
      </c>
      <c r="L201" s="2">
        <f>TREND(Calibration!$A$2:$A$4,Calibration!$D$2:$D$4,G201)</f>
        <v>469.80561886182431</v>
      </c>
    </row>
    <row r="202" spans="1:12" x14ac:dyDescent="0.25">
      <c r="A202">
        <v>1000091</v>
      </c>
      <c r="B202">
        <v>14.475000380000001</v>
      </c>
      <c r="C202">
        <v>0.57509999999999994</v>
      </c>
      <c r="D202">
        <v>649.85302734000004</v>
      </c>
      <c r="E202">
        <v>1.02499998</v>
      </c>
      <c r="F202">
        <v>476.41299437999999</v>
      </c>
      <c r="G202">
        <v>1.26479995</v>
      </c>
      <c r="H202">
        <v>784.65399170000001</v>
      </c>
      <c r="J202" s="2">
        <f>TREND(Calibration!$A$2:$A$4,Calibration!$B$2:$B$4,C202)</f>
        <v>376.64010034625824</v>
      </c>
      <c r="K202" s="2">
        <f>TREND(Calibration!$A$2:$A$4,Calibration!$C$2:$C$4,E202)</f>
        <v>392.88707349490232</v>
      </c>
      <c r="L202" s="2">
        <f>TREND(Calibration!$A$2:$A$4,Calibration!$D$2:$D$4,G202)</f>
        <v>469.80561886182431</v>
      </c>
    </row>
    <row r="203" spans="1:12" x14ac:dyDescent="0.25">
      <c r="A203">
        <v>1005090</v>
      </c>
      <c r="B203">
        <v>14.51399994</v>
      </c>
      <c r="C203">
        <v>0.58219999</v>
      </c>
      <c r="D203">
        <v>678.04199218999997</v>
      </c>
      <c r="E203">
        <v>1.0255000599999999</v>
      </c>
      <c r="F203">
        <v>581.71099853999999</v>
      </c>
      <c r="G203">
        <v>1.26419997</v>
      </c>
      <c r="H203">
        <v>904.66802978999999</v>
      </c>
      <c r="J203" s="2">
        <f>TREND(Calibration!$A$2:$A$4,Calibration!$B$2:$B$4,C203)</f>
        <v>381.02552282816362</v>
      </c>
      <c r="K203" s="2">
        <f>TREND(Calibration!$A$2:$A$4,Calibration!$C$2:$C$4,E203)</f>
        <v>393.08880360560175</v>
      </c>
      <c r="L203" s="2">
        <f>TREND(Calibration!$A$2:$A$4,Calibration!$D$2:$D$4,G203)</f>
        <v>469.55752846436565</v>
      </c>
    </row>
    <row r="204" spans="1:12" x14ac:dyDescent="0.25">
      <c r="A204">
        <v>1010090</v>
      </c>
      <c r="B204">
        <v>14.38099957</v>
      </c>
      <c r="C204">
        <v>0.57569999000000005</v>
      </c>
      <c r="D204">
        <v>1090.4399414100001</v>
      </c>
      <c r="E204">
        <v>1.0233999499999999</v>
      </c>
      <c r="F204">
        <v>370.21398926000001</v>
      </c>
      <c r="G204">
        <v>1.26370001</v>
      </c>
      <c r="H204">
        <v>1127.77697754</v>
      </c>
      <c r="J204" s="2">
        <f>TREND(Calibration!$A$2:$A$4,Calibration!$B$2:$B$4,C204)</f>
        <v>377.01069377454741</v>
      </c>
      <c r="K204" s="2">
        <f>TREND(Calibration!$A$2:$A$4,Calibration!$C$2:$C$4,E204)</f>
        <v>392.24162830808717</v>
      </c>
      <c r="L204" s="2">
        <f>TREND(Calibration!$A$2:$A$4,Calibration!$D$2:$D$4,G204)</f>
        <v>469.35079611476488</v>
      </c>
    </row>
    <row r="205" spans="1:12" x14ac:dyDescent="0.25">
      <c r="A205">
        <v>1015090</v>
      </c>
      <c r="B205">
        <v>14.251000400000001</v>
      </c>
      <c r="C205">
        <v>0.57889997999999998</v>
      </c>
      <c r="D205">
        <v>1199.2989502</v>
      </c>
      <c r="E205">
        <v>1.0233999499999999</v>
      </c>
      <c r="F205">
        <v>336.81399535999998</v>
      </c>
      <c r="G205">
        <v>1.26259995</v>
      </c>
      <c r="H205">
        <v>922.28002930000002</v>
      </c>
      <c r="J205" s="2">
        <f>TREND(Calibration!$A$2:$A$4,Calibration!$B$2:$B$4,C205)</f>
        <v>378.98721882428299</v>
      </c>
      <c r="K205" s="2">
        <f>TREND(Calibration!$A$2:$A$4,Calibration!$C$2:$C$4,E205)</f>
        <v>392.24162830808717</v>
      </c>
      <c r="L205" s="2">
        <f>TREND(Calibration!$A$2:$A$4,Calibration!$D$2:$D$4,G205)</f>
        <v>468.89592374797189</v>
      </c>
    </row>
    <row r="206" spans="1:12" x14ac:dyDescent="0.25">
      <c r="A206">
        <v>1020090</v>
      </c>
      <c r="B206">
        <v>14.131999970000001</v>
      </c>
      <c r="C206">
        <v>0.57509999999999994</v>
      </c>
      <c r="D206">
        <v>9.9000003020963209E+37</v>
      </c>
      <c r="E206">
        <v>1.02180004</v>
      </c>
      <c r="F206">
        <v>98.91999817</v>
      </c>
      <c r="G206">
        <v>1.25450003</v>
      </c>
      <c r="H206">
        <v>1101.9210205100001</v>
      </c>
      <c r="J206" s="2">
        <f>TREND(Calibration!$A$2:$A$4,Calibration!$B$2:$B$4,C206)</f>
        <v>376.64010034625824</v>
      </c>
      <c r="K206" s="2">
        <f>TREND(Calibration!$A$2:$A$4,Calibration!$C$2:$C$4,E206)</f>
        <v>391.59623152875344</v>
      </c>
      <c r="L206" s="2">
        <f>TREND(Calibration!$A$2:$A$4,Calibration!$D$2:$D$4,G206)</f>
        <v>465.54662481770117</v>
      </c>
    </row>
    <row r="207" spans="1:12" x14ac:dyDescent="0.25">
      <c r="A207">
        <v>1025090</v>
      </c>
      <c r="B207">
        <v>14.05500031</v>
      </c>
      <c r="C207">
        <v>0.57679999000000004</v>
      </c>
      <c r="D207">
        <v>1083.3079834</v>
      </c>
      <c r="E207">
        <v>1.05739999</v>
      </c>
      <c r="F207">
        <v>156.18400574</v>
      </c>
      <c r="G207">
        <v>1.25510001</v>
      </c>
      <c r="H207">
        <v>1122.01599121</v>
      </c>
      <c r="J207" s="2">
        <f>TREND(Calibration!$A$2:$A$4,Calibration!$B$2:$B$4,C207)</f>
        <v>377.69012638362091</v>
      </c>
      <c r="K207" s="2">
        <f>TREND(Calibration!$A$2:$A$4,Calibration!$C$2:$C$4,E207)</f>
        <v>405.95709749899078</v>
      </c>
      <c r="L207" s="2">
        <f>TREND(Calibration!$A$2:$A$4,Calibration!$D$2:$D$4,G207)</f>
        <v>465.79471521515995</v>
      </c>
    </row>
    <row r="208" spans="1:12" x14ac:dyDescent="0.25">
      <c r="A208">
        <v>1030090</v>
      </c>
      <c r="B208">
        <v>13.920000079999999</v>
      </c>
      <c r="C208">
        <v>0.58270001000000005</v>
      </c>
      <c r="D208">
        <v>1239.6149902300001</v>
      </c>
      <c r="E208">
        <v>1.02180004</v>
      </c>
      <c r="F208">
        <v>44.709999080000003</v>
      </c>
      <c r="G208">
        <v>1.2490999700000001</v>
      </c>
      <c r="H208">
        <v>1062.1030273399999</v>
      </c>
      <c r="J208" s="2">
        <f>TREND(Calibration!$A$2:$A$4,Calibration!$B$2:$B$4,C208)</f>
        <v>381.33436818560818</v>
      </c>
      <c r="K208" s="2">
        <f>TREND(Calibration!$A$2:$A$4,Calibration!$C$2:$C$4,E208)</f>
        <v>391.59623152875344</v>
      </c>
      <c r="L208" s="2">
        <f>TREND(Calibration!$A$2:$A$4,Calibration!$D$2:$D$4,G208)</f>
        <v>463.31371200110584</v>
      </c>
    </row>
    <row r="209" spans="1:12" x14ac:dyDescent="0.25">
      <c r="A209">
        <v>1035090</v>
      </c>
      <c r="B209">
        <v>13.90699959</v>
      </c>
      <c r="C209">
        <v>0.58109999000000001</v>
      </c>
      <c r="D209">
        <v>9.9000003020963209E+37</v>
      </c>
      <c r="E209">
        <v>1.02180004</v>
      </c>
      <c r="F209">
        <v>-9.9000003020963209E+37</v>
      </c>
      <c r="G209">
        <v>1.24800003</v>
      </c>
      <c r="H209">
        <v>9.9000003020963209E+37</v>
      </c>
      <c r="J209" s="2">
        <f>TREND(Calibration!$A$2:$A$4,Calibration!$B$2:$B$4,C209)</f>
        <v>380.34609021909012</v>
      </c>
      <c r="K209" s="2">
        <f>TREND(Calibration!$A$2:$A$4,Calibration!$C$2:$C$4,E209)</f>
        <v>391.59623152875344</v>
      </c>
      <c r="L209" s="2">
        <f>TREND(Calibration!$A$2:$A$4,Calibration!$D$2:$D$4,G209)</f>
        <v>462.8588892540464</v>
      </c>
    </row>
    <row r="210" spans="1:12" x14ac:dyDescent="0.25">
      <c r="A210">
        <v>1040091</v>
      </c>
      <c r="B210">
        <v>14.149999619999999</v>
      </c>
      <c r="C210">
        <v>0.57889997999999998</v>
      </c>
      <c r="D210">
        <v>907.72198486000002</v>
      </c>
      <c r="E210">
        <v>1.0196000300000001</v>
      </c>
      <c r="F210">
        <v>180.47799683</v>
      </c>
      <c r="G210">
        <v>1.24530005</v>
      </c>
      <c r="H210">
        <v>948.14300536999997</v>
      </c>
      <c r="J210" s="2">
        <f>TREND(Calibration!$A$2:$A$4,Calibration!$B$2:$B$4,C210)</f>
        <v>378.98721882428299</v>
      </c>
      <c r="K210" s="2">
        <f>TREND(Calibration!$A$2:$A$4,Calibration!$C$2:$C$4,E210)</f>
        <v>390.70875700299763</v>
      </c>
      <c r="L210" s="2">
        <f>TREND(Calibration!$A$2:$A$4,Calibration!$D$2:$D$4,G210)</f>
        <v>461.74245352063758</v>
      </c>
    </row>
    <row r="211" spans="1:12" x14ac:dyDescent="0.25">
      <c r="A211">
        <v>1045090</v>
      </c>
      <c r="B211">
        <v>14.41300011</v>
      </c>
      <c r="C211">
        <v>0.58380001999999998</v>
      </c>
      <c r="D211">
        <v>854.83300781000003</v>
      </c>
      <c r="E211">
        <v>1.0092999899999999</v>
      </c>
      <c r="F211">
        <v>245.26199341</v>
      </c>
      <c r="G211">
        <v>1.24590003</v>
      </c>
      <c r="H211">
        <v>9.9000003020963209E+37</v>
      </c>
      <c r="J211" s="2">
        <f>TREND(Calibration!$A$2:$A$4,Calibration!$B$2:$B$4,C211)</f>
        <v>382.01380697134175</v>
      </c>
      <c r="K211" s="2">
        <f>TREND(Calibration!$A$2:$A$4,Calibration!$C$2:$C$4,E211)</f>
        <v>386.55376538283844</v>
      </c>
      <c r="L211" s="2">
        <f>TREND(Calibration!$A$2:$A$4,Calibration!$D$2:$D$4,G211)</f>
        <v>461.99054391809636</v>
      </c>
    </row>
    <row r="212" spans="1:12" x14ac:dyDescent="0.25">
      <c r="A212">
        <v>1050090</v>
      </c>
      <c r="B212">
        <v>14.569000239999999</v>
      </c>
      <c r="C212">
        <v>0.58759998999999996</v>
      </c>
      <c r="D212">
        <v>1117.6080322299999</v>
      </c>
      <c r="E212">
        <v>1.0072000000000001</v>
      </c>
      <c r="F212">
        <v>40.241001130000001</v>
      </c>
      <c r="G212">
        <v>1.24319994</v>
      </c>
      <c r="H212">
        <v>959.13598633000004</v>
      </c>
      <c r="J212" s="2">
        <f>TREND(Calibration!$A$2:$A$4,Calibration!$B$2:$B$4,C212)</f>
        <v>384.36091927270638</v>
      </c>
      <c r="K212" s="2">
        <f>TREND(Calibration!$A$2:$A$4,Calibration!$C$2:$C$4,E212)</f>
        <v>385.70663849280527</v>
      </c>
      <c r="L212" s="2">
        <f>TREND(Calibration!$A$2:$A$4,Calibration!$D$2:$D$4,G212)</f>
        <v>460.87406269993187</v>
      </c>
    </row>
    <row r="213" spans="1:12" x14ac:dyDescent="0.25">
      <c r="A213">
        <v>1055090</v>
      </c>
      <c r="B213">
        <v>14.49400043</v>
      </c>
      <c r="C213">
        <v>0.58539998999999998</v>
      </c>
      <c r="D213">
        <v>1228.5959472699999</v>
      </c>
      <c r="E213">
        <v>1.0072000000000001</v>
      </c>
      <c r="F213">
        <v>-9.9000003020963209E+37</v>
      </c>
      <c r="G213">
        <v>1.24530005</v>
      </c>
      <c r="H213">
        <v>9.9000003020963209E+37</v>
      </c>
      <c r="J213" s="2">
        <f>TREND(Calibration!$A$2:$A$4,Calibration!$B$2:$B$4,C213)</f>
        <v>383.00205405455932</v>
      </c>
      <c r="K213" s="2">
        <f>TREND(Calibration!$A$2:$A$4,Calibration!$C$2:$C$4,E213)</f>
        <v>385.70663849280527</v>
      </c>
      <c r="L213" s="2">
        <f>TREND(Calibration!$A$2:$A$4,Calibration!$D$2:$D$4,G213)</f>
        <v>461.74245352063758</v>
      </c>
    </row>
    <row r="214" spans="1:12" x14ac:dyDescent="0.25">
      <c r="A214">
        <v>1060091</v>
      </c>
      <c r="B214">
        <v>14.402999879999999</v>
      </c>
      <c r="C214">
        <v>0.58270001000000005</v>
      </c>
      <c r="D214">
        <v>965.51098633000004</v>
      </c>
      <c r="E214">
        <v>1.00660002</v>
      </c>
      <c r="F214">
        <v>-109.4280014</v>
      </c>
      <c r="G214">
        <v>1.24160004</v>
      </c>
      <c r="H214">
        <v>1361.06994629</v>
      </c>
      <c r="J214" s="2">
        <f>TREND(Calibration!$A$2:$A$4,Calibration!$B$2:$B$4,C214)</f>
        <v>381.33436818560818</v>
      </c>
      <c r="K214" s="2">
        <f>TREND(Calibration!$A$2:$A$4,Calibration!$C$2:$C$4,E214)</f>
        <v>385.4646091538645</v>
      </c>
      <c r="L214" s="2">
        <f>TREND(Calibration!$A$2:$A$4,Calibration!$D$2:$D$4,G214)</f>
        <v>460.21250760327166</v>
      </c>
    </row>
    <row r="215" spans="1:12" x14ac:dyDescent="0.25">
      <c r="A215">
        <v>1065091</v>
      </c>
      <c r="B215">
        <v>14.31299973</v>
      </c>
      <c r="C215">
        <v>0.58050000999999996</v>
      </c>
      <c r="D215">
        <v>753.17102050999995</v>
      </c>
      <c r="E215">
        <v>1.00660002</v>
      </c>
      <c r="F215">
        <v>101.76300049</v>
      </c>
      <c r="G215">
        <v>1.2404999699999999</v>
      </c>
      <c r="H215">
        <v>938.60400390999996</v>
      </c>
      <c r="J215" s="2">
        <f>TREND(Calibration!$A$2:$A$4,Calibration!$B$2:$B$4,C215)</f>
        <v>379.97550296746107</v>
      </c>
      <c r="K215" s="2">
        <f>TREND(Calibration!$A$2:$A$4,Calibration!$C$2:$C$4,E215)</f>
        <v>385.4646091538645</v>
      </c>
      <c r="L215" s="2">
        <f>TREND(Calibration!$A$2:$A$4,Calibration!$D$2:$D$4,G215)</f>
        <v>459.75763110150081</v>
      </c>
    </row>
    <row r="216" spans="1:12" x14ac:dyDescent="0.25">
      <c r="A216">
        <v>1070090</v>
      </c>
      <c r="B216">
        <v>14.23499966</v>
      </c>
      <c r="C216">
        <v>0.57950002</v>
      </c>
      <c r="D216">
        <v>888.40899658000001</v>
      </c>
      <c r="E216">
        <v>1.0082999500000001</v>
      </c>
      <c r="F216">
        <v>230.72099304</v>
      </c>
      <c r="G216">
        <v>1.2361999800000001</v>
      </c>
      <c r="H216">
        <v>1084.8100585899999</v>
      </c>
      <c r="J216" s="2">
        <f>TREND(Calibration!$A$2:$A$4,Calibration!$B$2:$B$4,C216)</f>
        <v>379.35784313587254</v>
      </c>
      <c r="K216" s="2">
        <f>TREND(Calibration!$A$2:$A$4,Calibration!$C$2:$C$4,E216)</f>
        <v>386.15035356892088</v>
      </c>
      <c r="L216" s="2">
        <f>TREND(Calibration!$A$2:$A$4,Calibration!$D$2:$D$4,G216)</f>
        <v>457.97959478667627</v>
      </c>
    </row>
    <row r="217" spans="1:12" x14ac:dyDescent="0.25">
      <c r="A217">
        <v>1075091</v>
      </c>
      <c r="B217">
        <v>14.09899998</v>
      </c>
      <c r="C217">
        <v>0.58810001999999995</v>
      </c>
      <c r="D217">
        <v>1300.8280029299999</v>
      </c>
      <c r="E217">
        <v>1.03149998</v>
      </c>
      <c r="F217">
        <v>-9.9000003020963209E+37</v>
      </c>
      <c r="G217">
        <v>1.2355999900000001</v>
      </c>
      <c r="H217">
        <v>9.9000003020963209E+37</v>
      </c>
      <c r="J217" s="2">
        <f>TREND(Calibration!$A$2:$A$4,Calibration!$B$2:$B$4,C217)</f>
        <v>384.6697708068109</v>
      </c>
      <c r="K217" s="2">
        <f>TREND(Calibration!$A$2:$A$4,Calibration!$C$2:$C$4,E217)</f>
        <v>395.50914540249045</v>
      </c>
      <c r="L217" s="2">
        <f>TREND(Calibration!$A$2:$A$4,Calibration!$D$2:$D$4,G217)</f>
        <v>457.73150025423973</v>
      </c>
    </row>
    <row r="218" spans="1:12" x14ac:dyDescent="0.25">
      <c r="A218">
        <v>1080091</v>
      </c>
      <c r="B218">
        <v>14.065999980000001</v>
      </c>
      <c r="C218">
        <v>0.58160000999999995</v>
      </c>
      <c r="D218">
        <v>929.02600098000005</v>
      </c>
      <c r="E218">
        <v>1.01800001</v>
      </c>
      <c r="F218">
        <v>283.43200683999999</v>
      </c>
      <c r="G218">
        <v>1.2351000299999999</v>
      </c>
      <c r="H218">
        <v>1291.45703125</v>
      </c>
      <c r="J218" s="2">
        <f>TREND(Calibration!$A$2:$A$4,Calibration!$B$2:$B$4,C218)</f>
        <v>380.65493557653457</v>
      </c>
      <c r="K218" s="2">
        <f>TREND(Calibration!$A$2:$A$4,Calibration!$C$2:$C$4,E218)</f>
        <v>390.06331585013925</v>
      </c>
      <c r="L218" s="2">
        <f>TREND(Calibration!$A$2:$A$4,Calibration!$D$2:$D$4,G218)</f>
        <v>457.52476790463891</v>
      </c>
    </row>
    <row r="219" spans="1:12" x14ac:dyDescent="0.25">
      <c r="A219">
        <v>1085091</v>
      </c>
      <c r="B219">
        <v>14.0170002</v>
      </c>
      <c r="C219">
        <v>0.58969998000000001</v>
      </c>
      <c r="D219">
        <v>810.98901366999996</v>
      </c>
      <c r="E219">
        <v>1.0184999699999999</v>
      </c>
      <c r="F219">
        <v>549.70697021000001</v>
      </c>
      <c r="G219">
        <v>1.23290002</v>
      </c>
      <c r="H219">
        <v>934.55902100000003</v>
      </c>
      <c r="J219" s="2">
        <f>TREND(Calibration!$A$2:$A$4,Calibration!$B$2:$B$4,C219)</f>
        <v>385.65801171336847</v>
      </c>
      <c r="K219" s="2">
        <f>TREND(Calibration!$A$2:$A$4,Calibration!$C$2:$C$4,E219)</f>
        <v>390.26499755335732</v>
      </c>
      <c r="L219" s="2">
        <f>TREND(Calibration!$A$2:$A$4,Calibration!$D$2:$D$4,G219)</f>
        <v>456.61506865580873</v>
      </c>
    </row>
    <row r="220" spans="1:12" x14ac:dyDescent="0.25">
      <c r="A220">
        <v>1090094</v>
      </c>
      <c r="B220">
        <v>13.958999629999999</v>
      </c>
      <c r="C220">
        <v>0.59350002000000002</v>
      </c>
      <c r="D220">
        <v>1321.19299316</v>
      </c>
      <c r="E220">
        <v>1.0206999800000001</v>
      </c>
      <c r="F220">
        <v>-196.47599792</v>
      </c>
      <c r="G220">
        <v>1.22969997</v>
      </c>
      <c r="H220">
        <v>9.9000003020963209E+37</v>
      </c>
      <c r="J220" s="2">
        <f>TREND(Calibration!$A$2:$A$4,Calibration!$B$2:$B$4,C220)</f>
        <v>388.00516725135373</v>
      </c>
      <c r="K220" s="2">
        <f>TREND(Calibration!$A$2:$A$4,Calibration!$C$2:$C$4,E220)</f>
        <v>391.15247207911324</v>
      </c>
      <c r="L220" s="2">
        <f>TREND(Calibration!$A$2:$A$4,Calibration!$D$2:$D$4,G220)</f>
        <v>455.29185508804352</v>
      </c>
    </row>
    <row r="221" spans="1:12" x14ac:dyDescent="0.25">
      <c r="A221">
        <v>1095089</v>
      </c>
      <c r="B221">
        <v>14.09899998</v>
      </c>
      <c r="C221">
        <v>0.59670000999999995</v>
      </c>
      <c r="D221">
        <v>489.68200683999999</v>
      </c>
      <c r="E221">
        <v>1.0184999699999999</v>
      </c>
      <c r="F221">
        <v>746.02001953000001</v>
      </c>
      <c r="G221">
        <v>1.23179996</v>
      </c>
      <c r="H221">
        <v>730.96697998000002</v>
      </c>
      <c r="J221" s="2">
        <f>TREND(Calibration!$A$2:$A$4,Calibration!$B$2:$B$4,C221)</f>
        <v>389.98169230108931</v>
      </c>
      <c r="K221" s="2">
        <f>TREND(Calibration!$A$2:$A$4,Calibration!$C$2:$C$4,E221)</f>
        <v>390.26499755335732</v>
      </c>
      <c r="L221" s="2">
        <f>TREND(Calibration!$A$2:$A$4,Calibration!$D$2:$D$4,G221)</f>
        <v>456.1601962890158</v>
      </c>
    </row>
    <row r="222" spans="1:12" x14ac:dyDescent="0.25">
      <c r="A222">
        <v>1100086</v>
      </c>
      <c r="B222">
        <v>14.166999819999999</v>
      </c>
      <c r="C222">
        <v>0.59670000999999995</v>
      </c>
      <c r="D222">
        <v>1042.2969970700001</v>
      </c>
      <c r="E222">
        <v>1.0153000400000001</v>
      </c>
      <c r="F222">
        <v>504.59201050000001</v>
      </c>
      <c r="G222">
        <v>1.2302000500000001</v>
      </c>
      <c r="H222">
        <v>9.9000003020963209E+37</v>
      </c>
      <c r="J222" s="2">
        <f>TREND(Calibration!$A$2:$A$4,Calibration!$B$2:$B$4,C222)</f>
        <v>389.98169230108931</v>
      </c>
      <c r="K222" s="2">
        <f>TREND(Calibration!$A$2:$A$4,Calibration!$C$2:$C$4,E222)</f>
        <v>388.97415962116531</v>
      </c>
      <c r="L222" s="2">
        <f>TREND(Calibration!$A$2:$A$4,Calibration!$D$2:$D$4,G222)</f>
        <v>455.49863705737783</v>
      </c>
    </row>
    <row r="223" spans="1:12" x14ac:dyDescent="0.25">
      <c r="A223">
        <v>1105086</v>
      </c>
      <c r="B223">
        <v>14.315999980000001</v>
      </c>
      <c r="C223">
        <v>0.59079999000000005</v>
      </c>
      <c r="D223">
        <v>773.93597411999997</v>
      </c>
      <c r="E223">
        <v>1.0163999800000001</v>
      </c>
      <c r="F223">
        <v>926.65100098000005</v>
      </c>
      <c r="G223">
        <v>1.2302000500000001</v>
      </c>
      <c r="H223">
        <v>1150.0749511700001</v>
      </c>
      <c r="J223" s="2">
        <f>TREND(Calibration!$A$2:$A$4,Calibration!$B$2:$B$4,C223)</f>
        <v>386.33745049910209</v>
      </c>
      <c r="K223" s="2">
        <f>TREND(Calibration!$A$2:$A$4,Calibration!$C$2:$C$4,E223)</f>
        <v>389.41787066332415</v>
      </c>
      <c r="L223" s="2">
        <f>TREND(Calibration!$A$2:$A$4,Calibration!$D$2:$D$4,G223)</f>
        <v>455.49863705737783</v>
      </c>
    </row>
    <row r="224" spans="1:12" x14ac:dyDescent="0.25">
      <c r="A224">
        <v>1110087</v>
      </c>
      <c r="B224">
        <v>14.3579998</v>
      </c>
      <c r="C224">
        <v>0.59840000000000004</v>
      </c>
      <c r="D224">
        <v>726.15600586000005</v>
      </c>
      <c r="E224">
        <v>1.0174000299999999</v>
      </c>
      <c r="F224">
        <v>954.50897216999999</v>
      </c>
      <c r="G224">
        <v>1.2313000000000001</v>
      </c>
      <c r="H224">
        <v>1149.9919433600001</v>
      </c>
      <c r="J224" s="2">
        <f>TREND(Calibration!$A$2:$A$4,Calibration!$B$2:$B$4,C224)</f>
        <v>391.03171833845198</v>
      </c>
      <c r="K224" s="2">
        <f>TREND(Calibration!$A$2:$A$4,Calibration!$C$2:$C$4,E224)</f>
        <v>389.82128651119848</v>
      </c>
      <c r="L224" s="2">
        <f>TREND(Calibration!$A$2:$A$4,Calibration!$D$2:$D$4,G224)</f>
        <v>455.95346393941509</v>
      </c>
    </row>
    <row r="225" spans="1:12" x14ac:dyDescent="0.25">
      <c r="A225">
        <v>1115087</v>
      </c>
      <c r="B225">
        <v>14.27999973</v>
      </c>
      <c r="C225">
        <v>0.58969998000000001</v>
      </c>
      <c r="D225">
        <v>783.93902588000003</v>
      </c>
      <c r="E225">
        <v>1.01419997</v>
      </c>
      <c r="F225">
        <v>921.59899901999995</v>
      </c>
      <c r="G225">
        <v>1.22969997</v>
      </c>
      <c r="H225">
        <v>9.9000003020963209E+37</v>
      </c>
      <c r="J225" s="2">
        <f>TREND(Calibration!$A$2:$A$4,Calibration!$B$2:$B$4,C225)</f>
        <v>385.65801171336847</v>
      </c>
      <c r="K225" s="2">
        <f>TREND(Calibration!$A$2:$A$4,Calibration!$C$2:$C$4,E225)</f>
        <v>388.53039613756829</v>
      </c>
      <c r="L225" s="2">
        <f>TREND(Calibration!$A$2:$A$4,Calibration!$D$2:$D$4,G225)</f>
        <v>455.29185508804352</v>
      </c>
    </row>
    <row r="226" spans="1:12" x14ac:dyDescent="0.25">
      <c r="A226">
        <v>1120087</v>
      </c>
      <c r="B226">
        <v>14.09200001</v>
      </c>
      <c r="C226">
        <v>0.59030002000000004</v>
      </c>
      <c r="D226">
        <v>521.46899413999995</v>
      </c>
      <c r="E226">
        <v>1.01199996</v>
      </c>
      <c r="F226">
        <v>1116.9720459</v>
      </c>
      <c r="G226">
        <v>1.2274999600000001</v>
      </c>
      <c r="H226">
        <v>1302.6579589800001</v>
      </c>
      <c r="J226" s="2">
        <f>TREND(Calibration!$A$2:$A$4,Calibration!$B$2:$B$4,C226)</f>
        <v>386.02863602495802</v>
      </c>
      <c r="K226" s="2">
        <f>TREND(Calibration!$A$2:$A$4,Calibration!$C$2:$C$4,E226)</f>
        <v>387.64292161181243</v>
      </c>
      <c r="L226" s="2">
        <f>TREND(Calibration!$A$2:$A$4,Calibration!$D$2:$D$4,G226)</f>
        <v>454.38215583921334</v>
      </c>
    </row>
    <row r="227" spans="1:12" x14ac:dyDescent="0.25">
      <c r="A227">
        <v>1125087</v>
      </c>
      <c r="B227">
        <v>13.972000120000001</v>
      </c>
      <c r="C227">
        <v>0.58539998999999998</v>
      </c>
      <c r="D227">
        <v>481.39898682</v>
      </c>
      <c r="E227">
        <v>1.00989997</v>
      </c>
      <c r="F227">
        <v>773.48498534999999</v>
      </c>
      <c r="G227">
        <v>1.22539997</v>
      </c>
      <c r="H227">
        <v>9.9000003020963209E+37</v>
      </c>
      <c r="J227" s="2">
        <f>TREND(Calibration!$A$2:$A$4,Calibration!$B$2:$B$4,C227)</f>
        <v>383.00205405455932</v>
      </c>
      <c r="K227" s="2">
        <f>TREND(Calibration!$A$2:$A$4,Calibration!$C$2:$C$4,E227)</f>
        <v>386.7957947217792</v>
      </c>
      <c r="L227" s="2">
        <f>TREND(Calibration!$A$2:$A$4,Calibration!$D$2:$D$4,G227)</f>
        <v>453.51381463824112</v>
      </c>
    </row>
    <row r="228" spans="1:12" x14ac:dyDescent="0.25">
      <c r="A228">
        <v>1130087</v>
      </c>
      <c r="B228">
        <v>13.868000029999999</v>
      </c>
      <c r="C228">
        <v>0.57950002</v>
      </c>
      <c r="D228">
        <v>505.47900391000002</v>
      </c>
      <c r="E228">
        <v>1.0110000400000001</v>
      </c>
      <c r="F228">
        <v>605.86199951000003</v>
      </c>
      <c r="G228">
        <v>1.22049999</v>
      </c>
      <c r="H228">
        <v>9.9000003020963209E+37</v>
      </c>
      <c r="J228" s="2">
        <f>TREND(Calibration!$A$2:$A$4,Calibration!$B$2:$B$4,C228)</f>
        <v>379.35784313587254</v>
      </c>
      <c r="K228" s="2">
        <f>TREND(Calibration!$A$2:$A$4,Calibration!$C$2:$C$4,E228)</f>
        <v>387.23955820537623</v>
      </c>
      <c r="L228" s="2">
        <f>TREND(Calibration!$A$2:$A$4,Calibration!$D$2:$D$4,G228)</f>
        <v>451.48768379097987</v>
      </c>
    </row>
    <row r="229" spans="1:12" x14ac:dyDescent="0.25">
      <c r="A229">
        <v>1135087</v>
      </c>
      <c r="B229">
        <v>13.95600033</v>
      </c>
      <c r="C229">
        <v>0.58319997999999995</v>
      </c>
      <c r="D229">
        <v>679.06896973000005</v>
      </c>
      <c r="E229">
        <v>1.01199996</v>
      </c>
      <c r="F229">
        <v>405.03100585999999</v>
      </c>
      <c r="G229">
        <v>1.21560001</v>
      </c>
      <c r="H229">
        <v>9.9000003020963209E+37</v>
      </c>
      <c r="J229" s="2">
        <f>TREND(Calibration!$A$2:$A$4,Calibration!$B$2:$B$4,C229)</f>
        <v>381.6431826597522</v>
      </c>
      <c r="K229" s="2">
        <f>TREND(Calibration!$A$2:$A$4,Calibration!$C$2:$C$4,E229)</f>
        <v>387.64292161181243</v>
      </c>
      <c r="L229" s="2">
        <f>TREND(Calibration!$A$2:$A$4,Calibration!$D$2:$D$4,G229)</f>
        <v>449.46155294371869</v>
      </c>
    </row>
    <row r="230" spans="1:12" x14ac:dyDescent="0.25">
      <c r="A230">
        <v>1140087</v>
      </c>
      <c r="B230">
        <v>14.15999985</v>
      </c>
      <c r="C230">
        <v>0.57569999000000005</v>
      </c>
      <c r="D230">
        <v>693.70001220999995</v>
      </c>
      <c r="E230">
        <v>1.01040006</v>
      </c>
      <c r="F230">
        <v>270.36199950999998</v>
      </c>
      <c r="G230">
        <v>1.2173000599999999</v>
      </c>
      <c r="H230">
        <v>9.9000003020963209E+37</v>
      </c>
      <c r="J230" s="2">
        <f>TREND(Calibration!$A$2:$A$4,Calibration!$B$2:$B$4,C230)</f>
        <v>377.01069377454741</v>
      </c>
      <c r="K230" s="2">
        <f>TREND(Calibration!$A$2:$A$4,Calibration!$C$2:$C$4,E230)</f>
        <v>386.99752886643552</v>
      </c>
      <c r="L230" s="2">
        <f>TREND(Calibration!$A$2:$A$4,Calibration!$D$2:$D$4,G230)</f>
        <v>450.16451984294815</v>
      </c>
    </row>
    <row r="231" spans="1:12" x14ac:dyDescent="0.25">
      <c r="A231">
        <v>1145087</v>
      </c>
      <c r="B231">
        <v>14.373999599999999</v>
      </c>
      <c r="C231">
        <v>0.57840002000000001</v>
      </c>
      <c r="D231">
        <v>887.11401366999996</v>
      </c>
      <c r="E231">
        <v>1.0055999799999999</v>
      </c>
      <c r="F231">
        <v>313.25100708000002</v>
      </c>
      <c r="G231">
        <v>1.21399999</v>
      </c>
      <c r="H231">
        <v>1136.4699707</v>
      </c>
      <c r="J231" s="2">
        <f>TREND(Calibration!$A$2:$A$4,Calibration!$B$2:$B$4,C231)</f>
        <v>378.67841052679898</v>
      </c>
      <c r="K231" s="2">
        <f>TREND(Calibration!$A$2:$A$4,Calibration!$C$2:$C$4,E231)</f>
        <v>385.06119733994689</v>
      </c>
      <c r="L231" s="2">
        <f>TREND(Calibration!$A$2:$A$4,Calibration!$D$2:$D$4,G231)</f>
        <v>448.79994822732505</v>
      </c>
    </row>
    <row r="232" spans="1:12" x14ac:dyDescent="0.25">
      <c r="A232">
        <v>1150087</v>
      </c>
      <c r="B232">
        <v>14.501000400000001</v>
      </c>
      <c r="C232">
        <v>0.57889997999999998</v>
      </c>
      <c r="D232">
        <v>1200.8559570299999</v>
      </c>
      <c r="E232">
        <v>1.0082999500000001</v>
      </c>
      <c r="F232">
        <v>67.945999150000006</v>
      </c>
      <c r="G232">
        <v>1.21019995</v>
      </c>
      <c r="H232">
        <v>1371.6469726600001</v>
      </c>
      <c r="J232" s="2">
        <f>TREND(Calibration!$A$2:$A$4,Calibration!$B$2:$B$4,C232)</f>
        <v>378.98721882428299</v>
      </c>
      <c r="K232" s="2">
        <f>TREND(Calibration!$A$2:$A$4,Calibration!$C$2:$C$4,E232)</f>
        <v>386.15035356892088</v>
      </c>
      <c r="L232" s="2">
        <f>TREND(Calibration!$A$2:$A$4,Calibration!$D$2:$D$4,G232)</f>
        <v>447.22864012712336</v>
      </c>
    </row>
    <row r="233" spans="1:12" x14ac:dyDescent="0.25">
      <c r="A233">
        <v>1155088</v>
      </c>
      <c r="B233">
        <v>14.60499954</v>
      </c>
      <c r="C233">
        <v>0.58109999000000001</v>
      </c>
      <c r="D233">
        <v>1184.4360351600001</v>
      </c>
      <c r="E233">
        <v>1.00769997</v>
      </c>
      <c r="F233">
        <v>-22.15600014</v>
      </c>
      <c r="G233">
        <v>1.2086000400000001</v>
      </c>
      <c r="H233">
        <v>9.9000003020963209E+37</v>
      </c>
      <c r="J233" s="2">
        <f>TREND(Calibration!$A$2:$A$4,Calibration!$B$2:$B$4,C233)</f>
        <v>380.34609021909012</v>
      </c>
      <c r="K233" s="2">
        <f>TREND(Calibration!$A$2:$A$4,Calibration!$C$2:$C$4,E233)</f>
        <v>385.90832422998011</v>
      </c>
      <c r="L233" s="2">
        <f>TREND(Calibration!$A$2:$A$4,Calibration!$D$2:$D$4,G233)</f>
        <v>446.56708089548533</v>
      </c>
    </row>
    <row r="234" spans="1:12" x14ac:dyDescent="0.25">
      <c r="A234">
        <v>1160087</v>
      </c>
      <c r="B234">
        <v>14.585000040000001</v>
      </c>
      <c r="C234">
        <v>0.58969998000000001</v>
      </c>
      <c r="D234">
        <v>914.09698486000002</v>
      </c>
      <c r="E234">
        <v>1.00660002</v>
      </c>
      <c r="F234">
        <v>128.15600585999999</v>
      </c>
      <c r="G234">
        <v>1.2096999900000001</v>
      </c>
      <c r="H234">
        <v>1181.69104004</v>
      </c>
      <c r="J234" s="2">
        <f>TREND(Calibration!$A$2:$A$4,Calibration!$B$2:$B$4,C234)</f>
        <v>385.65801171336847</v>
      </c>
      <c r="K234" s="2">
        <f>TREND(Calibration!$A$2:$A$4,Calibration!$C$2:$C$4,E234)</f>
        <v>385.4646091538645</v>
      </c>
      <c r="L234" s="2">
        <f>TREND(Calibration!$A$2:$A$4,Calibration!$D$2:$D$4,G234)</f>
        <v>447.02190777752259</v>
      </c>
    </row>
    <row r="235" spans="1:12" x14ac:dyDescent="0.25">
      <c r="A235">
        <v>1165086</v>
      </c>
      <c r="B235">
        <v>14.48499966</v>
      </c>
      <c r="C235">
        <v>0.58859998000000002</v>
      </c>
      <c r="D235">
        <v>1358.7779541</v>
      </c>
      <c r="E235">
        <v>1.00660002</v>
      </c>
      <c r="F235">
        <v>110.9489975</v>
      </c>
      <c r="G235">
        <v>1.20700002</v>
      </c>
      <c r="H235">
        <v>1059.30700684</v>
      </c>
      <c r="J235" s="2">
        <f>TREND(Calibration!$A$2:$A$4,Calibration!$B$2:$B$4,C235)</f>
        <v>384.97857910429497</v>
      </c>
      <c r="K235" s="2">
        <f>TREND(Calibration!$A$2:$A$4,Calibration!$C$2:$C$4,E235)</f>
        <v>385.4646091538645</v>
      </c>
      <c r="L235" s="2">
        <f>TREND(Calibration!$A$2:$A$4,Calibration!$D$2:$D$4,G235)</f>
        <v>445.90547617909158</v>
      </c>
    </row>
    <row r="236" spans="1:12" x14ac:dyDescent="0.25">
      <c r="A236">
        <v>1170088</v>
      </c>
      <c r="B236">
        <v>14.28299999</v>
      </c>
      <c r="C236">
        <v>0.58590001000000003</v>
      </c>
      <c r="D236">
        <v>1363.57299805</v>
      </c>
      <c r="E236">
        <v>1.0055999799999999</v>
      </c>
      <c r="F236">
        <v>-30.736000059999999</v>
      </c>
      <c r="G236">
        <v>1.20650005</v>
      </c>
      <c r="H236">
        <v>1279.2540283200001</v>
      </c>
      <c r="J236" s="2">
        <f>TREND(Calibration!$A$2:$A$4,Calibration!$B$2:$B$4,C236)</f>
        <v>383.31089941200383</v>
      </c>
      <c r="K236" s="2">
        <f>TREND(Calibration!$A$2:$A$4,Calibration!$C$2:$C$4,E236)</f>
        <v>385.06119733994689</v>
      </c>
      <c r="L236" s="2">
        <f>TREND(Calibration!$A$2:$A$4,Calibration!$D$2:$D$4,G236)</f>
        <v>445.69873969451305</v>
      </c>
    </row>
    <row r="237" spans="1:12" x14ac:dyDescent="0.25">
      <c r="A237">
        <v>1175088</v>
      </c>
      <c r="B237">
        <v>14.13099957</v>
      </c>
      <c r="C237">
        <v>0.59299999000000003</v>
      </c>
      <c r="D237">
        <v>981.12902831999997</v>
      </c>
      <c r="E237">
        <v>1.0055999799999999</v>
      </c>
      <c r="F237">
        <v>154.90800476000001</v>
      </c>
      <c r="G237">
        <v>1.2058999500000001</v>
      </c>
      <c r="H237">
        <v>904.70098876999998</v>
      </c>
      <c r="J237" s="2">
        <f>TREND(Calibration!$A$2:$A$4,Calibration!$B$2:$B$4,C237)</f>
        <v>387.69631571724915</v>
      </c>
      <c r="K237" s="2">
        <f>TREND(Calibration!$A$2:$A$4,Calibration!$C$2:$C$4,E237)</f>
        <v>385.06119733994689</v>
      </c>
      <c r="L237" s="2">
        <f>TREND(Calibration!$A$2:$A$4,Calibration!$D$2:$D$4,G237)</f>
        <v>445.45059967732089</v>
      </c>
    </row>
    <row r="238" spans="1:12" x14ac:dyDescent="0.25">
      <c r="A238">
        <v>1180087</v>
      </c>
      <c r="B238">
        <v>13.972000120000001</v>
      </c>
      <c r="C238">
        <v>0.58649998999999997</v>
      </c>
      <c r="D238">
        <v>9.9000003020963209E+37</v>
      </c>
      <c r="E238">
        <v>1.0006999999999999</v>
      </c>
      <c r="F238">
        <v>-9.9000003020963209E+37</v>
      </c>
      <c r="G238">
        <v>1.21019995</v>
      </c>
      <c r="H238">
        <v>9.9000003020963209E+37</v>
      </c>
      <c r="J238" s="2">
        <f>TREND(Calibration!$A$2:$A$4,Calibration!$B$2:$B$4,C238)</f>
        <v>383.68148666363282</v>
      </c>
      <c r="K238" s="2">
        <f>TREND(Calibration!$A$2:$A$4,Calibration!$C$2:$C$4,E238)</f>
        <v>383.08456658521703</v>
      </c>
      <c r="L238" s="2">
        <f>TREND(Calibration!$A$2:$A$4,Calibration!$D$2:$D$4,G238)</f>
        <v>447.22864012712336</v>
      </c>
    </row>
    <row r="239" spans="1:12" x14ac:dyDescent="0.25">
      <c r="A239">
        <v>1185086</v>
      </c>
      <c r="B239">
        <v>14.13099957</v>
      </c>
      <c r="C239">
        <v>0.59509999000000002</v>
      </c>
      <c r="D239">
        <v>592.48699951000003</v>
      </c>
      <c r="E239">
        <v>1.00339997</v>
      </c>
      <c r="F239">
        <v>462.41799927</v>
      </c>
      <c r="G239">
        <v>1.2096999900000001</v>
      </c>
      <c r="H239">
        <v>650.02301024999997</v>
      </c>
      <c r="J239" s="2">
        <f>TREND(Calibration!$A$2:$A$4,Calibration!$B$2:$B$4,C239)</f>
        <v>388.9934143345713</v>
      </c>
      <c r="K239" s="2">
        <f>TREND(Calibration!$A$2:$A$4,Calibration!$C$2:$C$4,E239)</f>
        <v>384.17372281419108</v>
      </c>
      <c r="L239" s="2">
        <f>TREND(Calibration!$A$2:$A$4,Calibration!$D$2:$D$4,G239)</f>
        <v>447.02190777752259</v>
      </c>
    </row>
    <row r="240" spans="1:12" x14ac:dyDescent="0.25">
      <c r="A240">
        <v>1190087</v>
      </c>
      <c r="B240">
        <v>14.315999980000001</v>
      </c>
      <c r="C240">
        <v>0.59670000999999995</v>
      </c>
      <c r="D240">
        <v>1066.3439941399999</v>
      </c>
      <c r="E240">
        <v>1.0017999399999999</v>
      </c>
      <c r="F240">
        <v>575.38800048999997</v>
      </c>
      <c r="G240">
        <v>1.20650005</v>
      </c>
      <c r="H240">
        <v>967.44097899999997</v>
      </c>
      <c r="J240" s="2">
        <f>TREND(Calibration!$A$2:$A$4,Calibration!$B$2:$B$4,C240)</f>
        <v>389.98169230108931</v>
      </c>
      <c r="K240" s="2">
        <f>TREND(Calibration!$A$2:$A$4,Calibration!$C$2:$C$4,E240)</f>
        <v>383.52827762737593</v>
      </c>
      <c r="L240" s="2">
        <f>TREND(Calibration!$A$2:$A$4,Calibration!$D$2:$D$4,G240)</f>
        <v>445.69873969451305</v>
      </c>
    </row>
    <row r="241" spans="1:12" x14ac:dyDescent="0.25">
      <c r="A241">
        <v>1195087</v>
      </c>
      <c r="B241">
        <v>14.49100018</v>
      </c>
      <c r="C241">
        <v>0.59350002000000002</v>
      </c>
      <c r="D241">
        <v>1106.1970214800001</v>
      </c>
      <c r="E241">
        <v>1.00020003</v>
      </c>
      <c r="F241">
        <v>673.60900878999996</v>
      </c>
      <c r="G241">
        <v>1.2031999799999999</v>
      </c>
      <c r="H241">
        <v>947.43798828000001</v>
      </c>
      <c r="J241" s="2">
        <f>TREND(Calibration!$A$2:$A$4,Calibration!$B$2:$B$4,C241)</f>
        <v>388.00516725135373</v>
      </c>
      <c r="K241" s="2">
        <f>TREND(Calibration!$A$2:$A$4,Calibration!$C$2:$C$4,E241)</f>
        <v>382.88288084804219</v>
      </c>
      <c r="L241" s="2">
        <f>TREND(Calibration!$A$2:$A$4,Calibration!$D$2:$D$4,G241)</f>
        <v>444.33416807888989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AVERAGE('10F'!$J2:$J32) + Calibration!$C$11</f>
        <v>399.49525969196304</v>
      </c>
      <c r="C3" s="2">
        <f>'10F'!K32</f>
        <v>477.84220733471534</v>
      </c>
      <c r="D3" s="2">
        <f>'10F'!L32</f>
        <v>582.1116197796739</v>
      </c>
      <c r="E3" s="3">
        <f>(C3-B3)/(7*35314.6667/1400)</f>
        <v>0.44370769974024582</v>
      </c>
      <c r="G3" s="3">
        <f>AVERAGE('9F'!$J2:$J32) + Calibration!$C$11</f>
        <v>396.19174138860018</v>
      </c>
      <c r="H3" s="3">
        <f>'9F'!K32</f>
        <v>517.05228338093764</v>
      </c>
      <c r="I3" s="3">
        <f>'9F'!L32</f>
        <v>574.54463523340462</v>
      </c>
      <c r="J3" s="3">
        <f>(H3-G3)/(7*35314.6667/1400)</f>
        <v>0.68447788574109603</v>
      </c>
      <c r="L3" s="3">
        <f>AVERAGE('8F'!$J2:$J32) + Calibration!$C$11</f>
        <v>402.15919420839799</v>
      </c>
      <c r="M3" s="3">
        <f>'8F'!K32</f>
        <v>545.37064788101941</v>
      </c>
      <c r="N3" s="3">
        <f>'8F'!L32</f>
        <v>571.60880927229096</v>
      </c>
      <c r="O3" s="3">
        <f>(M3-L3)/(7*35314.6667/1400)</f>
        <v>0.8110593532665078</v>
      </c>
      <c r="Q3" s="3">
        <f>AVERAGE('7F'!$J146:$J176) + Calibration!$C$11</f>
        <v>403.7511767396602</v>
      </c>
      <c r="R3" s="3">
        <f>'7F'!K176</f>
        <v>690.67378726503932</v>
      </c>
      <c r="S3" s="3">
        <f>'7F'!L176</f>
        <v>558.45956749439983</v>
      </c>
      <c r="T3" s="3">
        <f>(R3-Q3)/(7*35314.6667/1400)</f>
        <v>1.6249487101934286</v>
      </c>
    </row>
    <row r="4" spans="1:20" x14ac:dyDescent="0.25">
      <c r="A4" s="3">
        <f t="shared" ref="A4:A35" si="0">1/12+A3</f>
        <v>2.5833333333333335</v>
      </c>
      <c r="B4" s="3">
        <f>AVERAGE('10F'!$J3:$J33) + Calibration!$C$11</f>
        <v>399.32191451620741</v>
      </c>
      <c r="C4" s="2">
        <f>'10F'!K33</f>
        <v>480.66596497947836</v>
      </c>
      <c r="D4" s="2">
        <f>'10F'!L33</f>
        <v>580.12684698027067</v>
      </c>
      <c r="E4" s="3">
        <f t="shared" ref="E4:E67" si="1">(C4-B4)/(7*35314.6667/1400)</f>
        <v>0.46068139990838958</v>
      </c>
      <c r="G4" s="3">
        <f>AVERAGE('9F'!$J3:$J33) + Calibration!$C$11</f>
        <v>396.2555004604194</v>
      </c>
      <c r="H4" s="3">
        <f>'9F'!K33</f>
        <v>514.2284773286932</v>
      </c>
      <c r="I4" s="3">
        <f>'9F'!L33</f>
        <v>570.74046807131867</v>
      </c>
      <c r="J4" s="3">
        <f t="shared" ref="J4:J67" si="2">(H4-G4)/(7*35314.6667/1400)</f>
        <v>0.66812453800264127</v>
      </c>
      <c r="L4" s="3">
        <f>AVERAGE('8F'!$J3:$J33) + Calibration!$C$11</f>
        <v>401.880248269189</v>
      </c>
      <c r="M4" s="3">
        <f>'8F'!K33</f>
        <v>537.74645342928204</v>
      </c>
      <c r="N4" s="3">
        <f>'8F'!L33</f>
        <v>568.25946072228669</v>
      </c>
      <c r="O4" s="3">
        <f t="shared" ref="O4:O67" si="3">(M4-L4)/(7*35314.6667/1400)</f>
        <v>0.76946049817931894</v>
      </c>
      <c r="Q4" s="3">
        <f>AVERAGE('7F'!$J147:$J177) + Calibration!$C$11</f>
        <v>404.09587442092993</v>
      </c>
      <c r="R4" s="3">
        <f>'7F'!K177</f>
        <v>725.32545584322816</v>
      </c>
      <c r="S4" s="3">
        <f>'7F'!L177</f>
        <v>550.85122490027254</v>
      </c>
      <c r="T4" s="3">
        <f t="shared" ref="T4:T67" si="4">(R4-Q4)/(7*35314.6667/1400)</f>
        <v>1.8192417566965071</v>
      </c>
    </row>
    <row r="5" spans="1:20" x14ac:dyDescent="0.25">
      <c r="A5" s="3">
        <f t="shared" si="0"/>
        <v>2.666666666666667</v>
      </c>
      <c r="B5" s="3">
        <f>AVERAGE('10F'!$J4:$J34) + Calibration!$C$11</f>
        <v>399.35379345437582</v>
      </c>
      <c r="C5" s="2">
        <f>'10F'!K34</f>
        <v>482.64259573420821</v>
      </c>
      <c r="D5" s="2">
        <f>'10F'!L34</f>
        <v>580.99518818124284</v>
      </c>
      <c r="E5" s="3">
        <f t="shared" si="1"/>
        <v>0.47169524768490811</v>
      </c>
      <c r="G5" s="3">
        <f>AVERAGE('9F'!$J4:$J34) + Calibration!$C$11</f>
        <v>396.0721923319507</v>
      </c>
      <c r="H5" s="3">
        <f>'9F'!K34</f>
        <v>510.51724919213109</v>
      </c>
      <c r="I5" s="3">
        <f>'9F'!L34</f>
        <v>571.85689966974962</v>
      </c>
      <c r="J5" s="3">
        <f t="shared" si="2"/>
        <v>0.64814462405887796</v>
      </c>
      <c r="L5" s="3">
        <f>AVERAGE('8F'!$J4:$J34) + Calibration!$C$11</f>
        <v>401.70889576367483</v>
      </c>
      <c r="M5" s="3">
        <f>'8F'!K34</f>
        <v>541.4577340072824</v>
      </c>
      <c r="N5" s="3">
        <f>'8F'!L34</f>
        <v>567.59785600589305</v>
      </c>
      <c r="O5" s="3">
        <f t="shared" si="3"/>
        <v>0.79144928327247988</v>
      </c>
      <c r="Q5" s="3">
        <f>AVERAGE('7F'!$J148:$J178) + Calibration!$C$11</f>
        <v>404.74143522234664</v>
      </c>
      <c r="R5" s="3">
        <f>'7F'!K178</f>
        <v>839.04271766671991</v>
      </c>
      <c r="S5" s="3">
        <f>'7F'!L178</f>
        <v>556.88825939419814</v>
      </c>
      <c r="T5" s="3">
        <f t="shared" si="4"/>
        <v>2.4596085594338808</v>
      </c>
    </row>
    <row r="6" spans="1:20" x14ac:dyDescent="0.25">
      <c r="A6" s="3">
        <f t="shared" si="0"/>
        <v>2.7500000000000004</v>
      </c>
      <c r="B6" s="3">
        <f>AVERAGE('10F'!$J5:$J35) + Calibration!$C$11</f>
        <v>399.50322857970502</v>
      </c>
      <c r="C6" s="2">
        <f>'10F'!K35</f>
        <v>481.99719895487448</v>
      </c>
      <c r="D6" s="2">
        <f>'10F'!L35</f>
        <v>583.02131902850408</v>
      </c>
      <c r="E6" s="3">
        <f t="shared" si="1"/>
        <v>0.4671938210600155</v>
      </c>
      <c r="G6" s="3">
        <f>AVERAGE('9F'!$J5:$J35) + Calibration!$C$11</f>
        <v>396.30929657952561</v>
      </c>
      <c r="H6" s="3">
        <f>'9F'!K35</f>
        <v>502.04597625784186</v>
      </c>
      <c r="I6" s="3">
        <f>'9F'!L35</f>
        <v>573.42820363497356</v>
      </c>
      <c r="J6" s="3">
        <f t="shared" si="2"/>
        <v>0.59882586788404402</v>
      </c>
      <c r="L6" s="3">
        <f>AVERAGE('8F'!$J5:$J35) + Calibration!$C$11</f>
        <v>401.74077470184318</v>
      </c>
      <c r="M6" s="3">
        <f>'8F'!K35</f>
        <v>537.1010566499483</v>
      </c>
      <c r="N6" s="3">
        <f>'8F'!L35</f>
        <v>569.83076882248849</v>
      </c>
      <c r="O6" s="3">
        <f t="shared" si="3"/>
        <v>0.76659526818133672</v>
      </c>
      <c r="Q6" s="3">
        <f>AVERAGE('7F'!$J149:$J179) + Calibration!$C$11</f>
        <v>404.91278772786075</v>
      </c>
      <c r="R6" s="3">
        <f>'7F'!K179</f>
        <v>716.16839412035802</v>
      </c>
      <c r="S6" s="3">
        <f>'7F'!L179</f>
        <v>560.69243069126173</v>
      </c>
      <c r="T6" s="3">
        <f t="shared" si="4"/>
        <v>1.7627554524958733</v>
      </c>
    </row>
    <row r="7" spans="1:20" x14ac:dyDescent="0.25">
      <c r="A7" s="3">
        <f t="shared" si="0"/>
        <v>2.8333333333333339</v>
      </c>
      <c r="B7" s="3">
        <f>AVERAGE('10F'!$J6:$J36) + Calibration!$C$11</f>
        <v>399.62277763635427</v>
      </c>
      <c r="C7" s="2">
        <f>'10F'!K36</f>
        <v>480.26260157304216</v>
      </c>
      <c r="D7" s="2">
        <f>'10F'!L36</f>
        <v>579.67202009823336</v>
      </c>
      <c r="E7" s="3">
        <f t="shared" si="1"/>
        <v>0.45669310500210886</v>
      </c>
      <c r="G7" s="3">
        <f>AVERAGE('9F'!$J6:$J36) + Calibration!$C$11</f>
        <v>396.32125100699756</v>
      </c>
      <c r="H7" s="3">
        <f>'9F'!K36</f>
        <v>503.13513248681591</v>
      </c>
      <c r="I7" s="3">
        <f>'9F'!L36</f>
        <v>573.18006361778134</v>
      </c>
      <c r="J7" s="3">
        <f t="shared" si="2"/>
        <v>0.60492645952010837</v>
      </c>
      <c r="L7" s="3">
        <f>AVERAGE('8F'!$J6:$J36) + Calibration!$C$11</f>
        <v>401.80453357441525</v>
      </c>
      <c r="M7" s="3">
        <f>'8F'!K36</f>
        <v>520.96519725467465</v>
      </c>
      <c r="N7" s="3">
        <f>'8F'!L36</f>
        <v>576.52941216778549</v>
      </c>
      <c r="O7" s="3">
        <f t="shared" si="3"/>
        <v>0.67485084705760168</v>
      </c>
      <c r="Q7" s="3">
        <f>AVERAGE('7F'!$J150:$J180) + Calibration!$C$11</f>
        <v>405.07417728066184</v>
      </c>
      <c r="R7" s="3">
        <f>'7F'!K180</f>
        <v>785.22970193779486</v>
      </c>
      <c r="S7" s="3">
        <f>'7F'!L180</f>
        <v>554.8621285469369</v>
      </c>
      <c r="T7" s="3">
        <f t="shared" si="4"/>
        <v>2.152961135873515</v>
      </c>
    </row>
    <row r="8" spans="1:20" x14ac:dyDescent="0.25">
      <c r="A8" s="3">
        <f t="shared" si="0"/>
        <v>2.9166666666666674</v>
      </c>
      <c r="B8" s="3">
        <f>AVERAGE('10F'!$J7:$J37) + Calibration!$C$11</f>
        <v>399.91168513354677</v>
      </c>
      <c r="C8" s="2">
        <f>'10F'!K37</f>
        <v>478.48765252153044</v>
      </c>
      <c r="D8" s="2">
        <f>'10F'!L37</f>
        <v>579.01041538183972</v>
      </c>
      <c r="E8" s="3">
        <f t="shared" si="1"/>
        <v>0.44500472313948619</v>
      </c>
      <c r="G8" s="3">
        <f>AVERAGE('9F'!$J7:$J37) + Calibration!$C$11</f>
        <v>396.39696550252415</v>
      </c>
      <c r="H8" s="3">
        <f>'9F'!K37</f>
        <v>505.51517505546326</v>
      </c>
      <c r="I8" s="3">
        <f>'9F'!L37</f>
        <v>572.51850438614338</v>
      </c>
      <c r="J8" s="3">
        <f t="shared" si="2"/>
        <v>0.61797672043688912</v>
      </c>
      <c r="L8" s="3">
        <f>AVERAGE('8F'!$J7:$J37) + Calibration!$C$11</f>
        <v>401.86829264623447</v>
      </c>
      <c r="M8" s="3">
        <f>'8F'!K37</f>
        <v>517.93975790669344</v>
      </c>
      <c r="N8" s="3">
        <f>'8F'!L37</f>
        <v>576.32267568320708</v>
      </c>
      <c r="O8" s="3">
        <f t="shared" si="3"/>
        <v>0.65735557549780854</v>
      </c>
      <c r="Q8" s="3">
        <f>AVERAGE('7F'!$J151:$J181) + Calibration!$C$11</f>
        <v>405.26744696711393</v>
      </c>
      <c r="R8" s="3">
        <f>'7F'!K181</f>
        <v>781.76049910621668</v>
      </c>
      <c r="S8" s="3">
        <f>'7F'!L181</f>
        <v>554.44861422800204</v>
      </c>
      <c r="T8" s="3">
        <f t="shared" si="4"/>
        <v>2.1322192013727981</v>
      </c>
    </row>
    <row r="9" spans="1:20" x14ac:dyDescent="0.25">
      <c r="A9" s="3">
        <f t="shared" si="0"/>
        <v>3.0000000000000009</v>
      </c>
      <c r="B9" s="3">
        <f>AVERAGE('10F'!$J8:$J38) + Calibration!$C$11</f>
        <v>400.22450387664821</v>
      </c>
      <c r="C9" s="2">
        <f>'10F'!K38</f>
        <v>481.75516961593371</v>
      </c>
      <c r="D9" s="2">
        <f>'10F'!L38</f>
        <v>575.66106683183546</v>
      </c>
      <c r="E9" s="3">
        <f t="shared" si="1"/>
        <v>0.46173827113755822</v>
      </c>
      <c r="G9" s="3">
        <f>AVERAGE('9F'!$J8:$J38) + Calibration!$C$11</f>
        <v>396.35313094140133</v>
      </c>
      <c r="H9" s="3">
        <f>'9F'!K38</f>
        <v>508.13725099700832</v>
      </c>
      <c r="I9" s="3">
        <f>'9F'!L38</f>
        <v>572.97333126818069</v>
      </c>
      <c r="J9" s="3">
        <f t="shared" si="2"/>
        <v>0.63307475619248577</v>
      </c>
      <c r="L9" s="3">
        <f>AVERAGE('8F'!$J8:$J38) + Calibration!$C$11</f>
        <v>401.98584883339532</v>
      </c>
      <c r="M9" s="3">
        <f>'8F'!K38</f>
        <v>518.14143960991157</v>
      </c>
      <c r="N9" s="3">
        <f>'8F'!L38</f>
        <v>577.19101688417925</v>
      </c>
      <c r="O9" s="3">
        <f t="shared" si="3"/>
        <v>0.65783200936463171</v>
      </c>
      <c r="Q9" s="3">
        <f>AVERAGE('7F'!$J152:$J182) + Calibration!$C$11</f>
        <v>405.30131977100621</v>
      </c>
      <c r="R9" s="3">
        <f>'7F'!K182</f>
        <v>858.84941318930851</v>
      </c>
      <c r="S9" s="3">
        <f>'7F'!L182</f>
        <v>561.80891190942623</v>
      </c>
      <c r="T9" s="3">
        <f t="shared" si="4"/>
        <v>2.5686103582470015</v>
      </c>
    </row>
    <row r="10" spans="1:20" x14ac:dyDescent="0.25">
      <c r="A10" s="3">
        <f t="shared" si="0"/>
        <v>3.0833333333333344</v>
      </c>
      <c r="B10" s="3">
        <f>AVERAGE('10F'!$J9:$J39) + Calibration!$C$11</f>
        <v>400.36597031348259</v>
      </c>
      <c r="C10" s="2">
        <f>'10F'!K39</f>
        <v>481.75516961593371</v>
      </c>
      <c r="D10" s="2">
        <f>'10F'!L39</f>
        <v>574.54463523340462</v>
      </c>
      <c r="E10" s="3">
        <f t="shared" si="1"/>
        <v>0.46093709445911951</v>
      </c>
      <c r="G10" s="3">
        <f>AVERAGE('9F'!$J9:$J39) + Calibration!$C$11</f>
        <v>396.43880719415853</v>
      </c>
      <c r="H10" s="3">
        <f>'9F'!K39</f>
        <v>503.13513248681591</v>
      </c>
      <c r="I10" s="3">
        <f>'9F'!L39</f>
        <v>567.84594640335183</v>
      </c>
      <c r="J10" s="3">
        <f t="shared" si="2"/>
        <v>0.60426069541614769</v>
      </c>
      <c r="L10" s="3">
        <f>AVERAGE('8F'!$J9:$J39) + Calibration!$C$11</f>
        <v>401.95397009447413</v>
      </c>
      <c r="M10" s="3">
        <f>'8F'!K39</f>
        <v>545.1689621438444</v>
      </c>
      <c r="N10" s="3">
        <f>'8F'!L39</f>
        <v>572.97333126818069</v>
      </c>
      <c r="O10" s="3">
        <f t="shared" si="3"/>
        <v>0.81107939240083637</v>
      </c>
      <c r="Q10" s="3">
        <f>AVERAGE('7F'!$J153:$J183) + Calibration!$C$11</f>
        <v>405.30131977100621</v>
      </c>
      <c r="R10" s="3">
        <f>'7F'!K183</f>
        <v>837.75183132704649</v>
      </c>
      <c r="S10" s="3">
        <f>'7F'!L183</f>
        <v>560.03087145962377</v>
      </c>
      <c r="T10" s="3">
        <f t="shared" si="4"/>
        <v>2.44912696036313</v>
      </c>
    </row>
    <row r="11" spans="1:20" x14ac:dyDescent="0.25">
      <c r="A11" s="3">
        <f t="shared" si="0"/>
        <v>3.1666666666666679</v>
      </c>
      <c r="B11" s="3">
        <f>AVERAGE('10F'!$J10:$J40) + Calibration!$C$11</f>
        <v>400.50544388082852</v>
      </c>
      <c r="C11" s="2">
        <f>'10F'!K40</f>
        <v>480.66596497947836</v>
      </c>
      <c r="D11" s="2">
        <f>'10F'!L40</f>
        <v>577.43910728163792</v>
      </c>
      <c r="E11" s="3">
        <f t="shared" si="1"/>
        <v>0.45397863601329036</v>
      </c>
      <c r="G11" s="3">
        <f>AVERAGE('9F'!$J10:$J40) + Calibration!$C$11</f>
        <v>396.2674548878914</v>
      </c>
      <c r="H11" s="3">
        <f>'9F'!K40</f>
        <v>501.80389851141979</v>
      </c>
      <c r="I11" s="3">
        <f>'9F'!L40</f>
        <v>576.77750256524428</v>
      </c>
      <c r="J11" s="3">
        <f t="shared" si="2"/>
        <v>0.5976918571542309</v>
      </c>
      <c r="L11" s="3">
        <f>AVERAGE('8F'!$J10:$J40) + Calibration!$C$11</f>
        <v>401.78261758895997</v>
      </c>
      <c r="M11" s="3">
        <f>'8F'!K40</f>
        <v>589.38110829277775</v>
      </c>
      <c r="N11" s="3">
        <f>'8F'!L40</f>
        <v>578.3074484826102</v>
      </c>
      <c r="O11" s="3">
        <f t="shared" si="3"/>
        <v>1.062439537076632</v>
      </c>
      <c r="Q11" s="3">
        <f>AVERAGE('7F'!$J154:$J184) + Calibration!$C$11</f>
        <v>405.26744816259645</v>
      </c>
      <c r="R11" s="3">
        <f>'7F'!K184</f>
        <v>870.83028096442297</v>
      </c>
      <c r="S11" s="3">
        <f>'7F'!L184</f>
        <v>558.91439024145927</v>
      </c>
      <c r="T11" s="3">
        <f t="shared" si="4"/>
        <v>2.6366542646816287</v>
      </c>
    </row>
    <row r="12" spans="1:20" x14ac:dyDescent="0.25">
      <c r="A12" s="3">
        <f t="shared" si="0"/>
        <v>3.2500000000000013</v>
      </c>
      <c r="B12" s="3">
        <f>AVERAGE('10F'!$J11:$J41) + Calibration!$C$11</f>
        <v>400.63495469470837</v>
      </c>
      <c r="C12" s="2">
        <f>'10F'!K41</f>
        <v>475.90592421570807</v>
      </c>
      <c r="D12" s="2">
        <f>'10F'!L41</f>
        <v>579.42388008104115</v>
      </c>
      <c r="E12" s="3">
        <f t="shared" si="1"/>
        <v>0.42628729961084239</v>
      </c>
      <c r="G12" s="3">
        <f>AVERAGE('9F'!$J11:$J41) + Calibration!$C$11</f>
        <v>396.4089201292432</v>
      </c>
      <c r="H12" s="3">
        <f>'9F'!K41</f>
        <v>501.36018343530418</v>
      </c>
      <c r="I12" s="3">
        <f>'9F'!L41</f>
        <v>579.87875658281189</v>
      </c>
      <c r="J12" s="3">
        <f t="shared" si="2"/>
        <v>0.59437776489653782</v>
      </c>
      <c r="L12" s="3">
        <f>AVERAGE('8F'!$J11:$J41) + Calibration!$C$11</f>
        <v>401.54551354063227</v>
      </c>
      <c r="M12" s="3">
        <f>'8F'!K41</f>
        <v>552.55107884915969</v>
      </c>
      <c r="N12" s="3">
        <f>'8F'!L41</f>
        <v>582.35971017713257</v>
      </c>
      <c r="O12" s="3">
        <f t="shared" si="3"/>
        <v>0.85520028599634157</v>
      </c>
      <c r="Q12" s="3">
        <f>AVERAGE('7F'!$J155:$J185) + Calibration!$C$11</f>
        <v>405.32124547718519</v>
      </c>
      <c r="R12" s="3">
        <f>'7F'!K185</f>
        <v>841.01934842144965</v>
      </c>
      <c r="S12" s="3">
        <f>'7F'!L185</f>
        <v>559.12117221079347</v>
      </c>
      <c r="T12" s="3">
        <f t="shared" si="4"/>
        <v>2.4675192698010906</v>
      </c>
    </row>
    <row r="13" spans="1:20" x14ac:dyDescent="0.25">
      <c r="A13" s="3">
        <f t="shared" si="0"/>
        <v>3.3333333333333348</v>
      </c>
      <c r="B13" s="3">
        <f>AVERAGE('10F'!$J12:$J42) + Calibration!$C$11</f>
        <v>400.67679638634269</v>
      </c>
      <c r="C13" s="2">
        <f>'10F'!K42</f>
        <v>478.48765252153044</v>
      </c>
      <c r="D13" s="2">
        <f>'10F'!L42</f>
        <v>580.12684698027067</v>
      </c>
      <c r="E13" s="3">
        <f t="shared" si="1"/>
        <v>0.44067161554260253</v>
      </c>
      <c r="G13" s="3">
        <f>AVERAGE('9F'!$J12:$J42) + Calibration!$C$11</f>
        <v>396.39895737577729</v>
      </c>
      <c r="H13" s="3">
        <f>'9F'!K42</f>
        <v>495.51093803507854</v>
      </c>
      <c r="I13" s="3">
        <f>'9F'!L42</f>
        <v>582.35971017713257</v>
      </c>
      <c r="J13" s="3">
        <f t="shared" si="2"/>
        <v>0.56130775069329053</v>
      </c>
      <c r="L13" s="3">
        <f>AVERAGE('8F'!$J12:$J42) + Calibration!$C$11</f>
        <v>401.40604116876909</v>
      </c>
      <c r="M13" s="3">
        <f>'8F'!K42</f>
        <v>529.92057727432666</v>
      </c>
      <c r="N13" s="3">
        <f>'8F'!L42</f>
        <v>584.59262299372801</v>
      </c>
      <c r="O13" s="3">
        <f t="shared" si="3"/>
        <v>0.72782528119149748</v>
      </c>
      <c r="Q13" s="3">
        <f>AVERAGE('7F'!$J156:$J186) + Calibration!$C$11</f>
        <v>405.07417847614443</v>
      </c>
      <c r="R13" s="3">
        <f>'7F'!K186</f>
        <v>944.49034388561608</v>
      </c>
      <c r="S13" s="3">
        <f>'7F'!L186</f>
        <v>562.92534350785718</v>
      </c>
      <c r="T13" s="3">
        <f t="shared" si="4"/>
        <v>3.0549129628878622</v>
      </c>
    </row>
    <row r="14" spans="1:20" x14ac:dyDescent="0.25">
      <c r="A14" s="3">
        <f t="shared" si="0"/>
        <v>3.4166666666666683</v>
      </c>
      <c r="B14" s="3">
        <f>AVERAGE('10F'!$J13:$J43) + Calibration!$C$11</f>
        <v>400.94578076756835</v>
      </c>
      <c r="C14" s="2">
        <f>'10F'!K43</f>
        <v>473.92929346097827</v>
      </c>
      <c r="D14" s="2">
        <f>'10F'!L43</f>
        <v>579.87875658281189</v>
      </c>
      <c r="E14" s="3">
        <f t="shared" si="1"/>
        <v>0.41333258678842305</v>
      </c>
      <c r="G14" s="3">
        <f>AVERAGE('9F'!$J13:$J43) + Calibration!$C$11</f>
        <v>396.65598593480132</v>
      </c>
      <c r="H14" s="3">
        <f>'9F'!K43</f>
        <v>506.40260117373771</v>
      </c>
      <c r="I14" s="3">
        <f>'9F'!L43</f>
        <v>580.99518818124284</v>
      </c>
      <c r="J14" s="3">
        <f t="shared" si="2"/>
        <v>0.62153561392063983</v>
      </c>
      <c r="L14" s="3">
        <f>AVERAGE('8F'!$J13:$J43) + Calibration!$C$11</f>
        <v>401.07329911045383</v>
      </c>
      <c r="M14" s="3">
        <f>'8F'!K43</f>
        <v>532.7443833265711</v>
      </c>
      <c r="N14" s="3">
        <f>'8F'!L43</f>
        <v>585.91584069647092</v>
      </c>
      <c r="O14" s="3">
        <f t="shared" si="3"/>
        <v>0.74570197892377255</v>
      </c>
      <c r="Q14" s="3">
        <f>AVERAGE('7F'!$J157:$J187) + Calibration!$C$11</f>
        <v>404.96658504244954</v>
      </c>
      <c r="R14" s="3">
        <f>'7F'!K187</f>
        <v>884.58609779104927</v>
      </c>
      <c r="S14" s="3">
        <f>'7F'!L187</f>
        <v>557.54986824556966</v>
      </c>
      <c r="T14" s="3">
        <f t="shared" si="4"/>
        <v>2.716262434659193</v>
      </c>
    </row>
    <row r="15" spans="1:20" x14ac:dyDescent="0.25">
      <c r="A15" s="3">
        <f t="shared" si="0"/>
        <v>3.5000000000000018</v>
      </c>
      <c r="B15" s="3">
        <f>AVERAGE('10F'!$J14:$J44) + Calibration!$C$11</f>
        <v>401.19284657312653</v>
      </c>
      <c r="C15" s="2">
        <f>'10F'!K44</f>
        <v>478.08424070761288</v>
      </c>
      <c r="D15" s="2">
        <f>'10F'!L44</f>
        <v>579.21714773144038</v>
      </c>
      <c r="E15" s="3">
        <f t="shared" si="1"/>
        <v>0.43546436265522698</v>
      </c>
      <c r="G15" s="3">
        <f>AVERAGE('9F'!$J14:$J44) + Calibration!$C$11</f>
        <v>396.95684925419533</v>
      </c>
      <c r="H15" s="3">
        <f>'9F'!K44</f>
        <v>508.13725099700832</v>
      </c>
      <c r="I15" s="3">
        <f>'9F'!L44</f>
        <v>578.3074484826102</v>
      </c>
      <c r="J15" s="3">
        <f t="shared" si="2"/>
        <v>0.62965567642077158</v>
      </c>
      <c r="L15" s="3">
        <f>AVERAGE('8F'!$J14:$J44) + Calibration!$C$11</f>
        <v>400.68675973754983</v>
      </c>
      <c r="M15" s="3">
        <f>'8F'!K44</f>
        <v>532.098938139756</v>
      </c>
      <c r="N15" s="3">
        <f>'8F'!L44</f>
        <v>585.4609641947003</v>
      </c>
      <c r="O15" s="3">
        <f t="shared" si="3"/>
        <v>0.74423569968002079</v>
      </c>
      <c r="Q15" s="3">
        <f>AVERAGE('7F'!$J158:$J188) + Calibration!$C$11</f>
        <v>405.18177190983943</v>
      </c>
      <c r="R15" s="3">
        <f>'7F'!K188</f>
        <v>874.09780209278301</v>
      </c>
      <c r="S15" s="3">
        <f>'7F'!L188</f>
        <v>560.69243069126173</v>
      </c>
      <c r="T15" s="3">
        <f t="shared" si="4"/>
        <v>2.6556446598599415</v>
      </c>
    </row>
    <row r="16" spans="1:20" x14ac:dyDescent="0.25">
      <c r="A16" s="3">
        <f t="shared" si="0"/>
        <v>3.5833333333333353</v>
      </c>
      <c r="B16" s="3">
        <f>AVERAGE('10F'!$J15:$J45) + Calibration!$C$11</f>
        <v>401.29047725335562</v>
      </c>
      <c r="C16" s="2">
        <f>'10F'!K45</f>
        <v>473.72756335027884</v>
      </c>
      <c r="D16" s="2">
        <f>'10F'!L45</f>
        <v>577.89398378340877</v>
      </c>
      <c r="E16" s="3">
        <f t="shared" si="1"/>
        <v>0.41023797116523947</v>
      </c>
      <c r="G16" s="3">
        <f>AVERAGE('9F'!$J15:$J45) + Calibration!$C$11</f>
        <v>397.08635986882814</v>
      </c>
      <c r="H16" s="3">
        <f>'9F'!K45</f>
        <v>508.13725099700832</v>
      </c>
      <c r="I16" s="3">
        <f>'9F'!L45</f>
        <v>577.64584376621656</v>
      </c>
      <c r="J16" s="3">
        <f t="shared" si="2"/>
        <v>0.62892220997900661</v>
      </c>
      <c r="L16" s="3">
        <f>AVERAGE('8F'!$J15:$J45) + Calibration!$C$11</f>
        <v>400.41777555557121</v>
      </c>
      <c r="M16" s="3">
        <f>'8F'!K45</f>
        <v>554.32602790067142</v>
      </c>
      <c r="N16" s="3">
        <f>'8F'!L45</f>
        <v>581.45006054803594</v>
      </c>
      <c r="O16" s="3">
        <f t="shared" si="3"/>
        <v>0.87163927471018832</v>
      </c>
      <c r="Q16" s="3">
        <f>AVERAGE('7F'!$J159:$J189) + Calibration!$C$11</f>
        <v>404.70955628417829</v>
      </c>
      <c r="R16" s="3">
        <f>'7F'!K189</f>
        <v>729.03668801374704</v>
      </c>
      <c r="S16" s="3">
        <f>'7F'!L189</f>
        <v>566.93624715452154</v>
      </c>
      <c r="T16" s="3">
        <f t="shared" si="4"/>
        <v>1.8367843280795779</v>
      </c>
    </row>
    <row r="17" spans="1:20" x14ac:dyDescent="0.25">
      <c r="A17" s="3">
        <f t="shared" si="0"/>
        <v>3.6666666666666687</v>
      </c>
      <c r="B17" s="3">
        <f>AVERAGE('10F'!$J16:$J46) + Calibration!$C$11</f>
        <v>401.58137881551903</v>
      </c>
      <c r="C17" s="2">
        <f>'10F'!K46</f>
        <v>474.37300853709399</v>
      </c>
      <c r="D17" s="2">
        <f>'10F'!L46</f>
        <v>577.19101688417925</v>
      </c>
      <c r="E17" s="3">
        <f t="shared" si="1"/>
        <v>0.41224588265234829</v>
      </c>
      <c r="G17" s="3">
        <f>AVERAGE('9F'!$J16:$J46) + Calibration!$C$11</f>
        <v>397.56056816473057</v>
      </c>
      <c r="H17" s="3">
        <f>'9F'!K46</f>
        <v>505.07141560582306</v>
      </c>
      <c r="I17" s="3">
        <f>'9F'!L46</f>
        <v>578.55553888006898</v>
      </c>
      <c r="J17" s="3">
        <f t="shared" si="2"/>
        <v>0.6088736351635593</v>
      </c>
      <c r="L17" s="3">
        <f>AVERAGE('8F'!$J16:$J46) + Calibration!$C$11</f>
        <v>399.99736457425752</v>
      </c>
      <c r="M17" s="3">
        <f>'8F'!K46</f>
        <v>529.03310274857074</v>
      </c>
      <c r="N17" s="3">
        <f>'8F'!L46</f>
        <v>582.56649214646677</v>
      </c>
      <c r="O17" s="3">
        <f t="shared" si="3"/>
        <v>0.73077704099817098</v>
      </c>
      <c r="Q17" s="3">
        <f>AVERAGE('7F'!$J160:$J190) + Calibration!$C$11</f>
        <v>404.40869316403143</v>
      </c>
      <c r="R17" s="3">
        <f>'7F'!K190</f>
        <v>733.15133199818365</v>
      </c>
      <c r="S17" s="3">
        <f>'7F'!L190</f>
        <v>567.14302912385585</v>
      </c>
      <c r="T17" s="3">
        <f t="shared" si="4"/>
        <v>1.8617909755560693</v>
      </c>
    </row>
    <row r="18" spans="1:20" x14ac:dyDescent="0.25">
      <c r="A18" s="3">
        <f t="shared" si="0"/>
        <v>3.7500000000000022</v>
      </c>
      <c r="B18" s="3">
        <f>AVERAGE('10F'!$J17:$J47) + Calibration!$C$11</f>
        <v>401.97987261589498</v>
      </c>
      <c r="C18" s="2">
        <f>'10F'!K47</f>
        <v>474.13097919815323</v>
      </c>
      <c r="D18" s="2">
        <f>'10F'!L47</f>
        <v>578.3074484826102</v>
      </c>
      <c r="E18" s="3">
        <f t="shared" si="1"/>
        <v>0.40861836355520947</v>
      </c>
      <c r="G18" s="3">
        <f>AVERAGE('9F'!$J17:$J47) + Calibration!$C$11</f>
        <v>397.89331141852847</v>
      </c>
      <c r="H18" s="3">
        <f>'9F'!K47</f>
        <v>499.18182256987495</v>
      </c>
      <c r="I18" s="3">
        <f>'9F'!L47</f>
        <v>578.10071613300954</v>
      </c>
      <c r="J18" s="3">
        <f t="shared" si="2"/>
        <v>0.57363424671000207</v>
      </c>
      <c r="L18" s="3">
        <f>AVERAGE('8F'!$J17:$J47) + Calibration!$C$11</f>
        <v>399.66462251594226</v>
      </c>
      <c r="M18" s="3">
        <f>'8F'!K47</f>
        <v>533.18809436872994</v>
      </c>
      <c r="N18" s="3">
        <f>'8F'!L47</f>
        <v>574.9581040675838</v>
      </c>
      <c r="O18" s="3">
        <f t="shared" si="3"/>
        <v>0.7561927342374587</v>
      </c>
      <c r="Q18" s="3">
        <f>AVERAGE('7F'!$J161:$J191) + Calibration!$C$11</f>
        <v>404.25726516921361</v>
      </c>
      <c r="R18" s="3">
        <f>'7F'!K191</f>
        <v>835.33144112267644</v>
      </c>
      <c r="S18" s="3">
        <f>'7F'!L191</f>
        <v>565.36498867405339</v>
      </c>
      <c r="T18" s="3">
        <f t="shared" si="4"/>
        <v>2.4413322635349282</v>
      </c>
    </row>
    <row r="19" spans="1:20" x14ac:dyDescent="0.25">
      <c r="A19" s="3">
        <f t="shared" si="0"/>
        <v>3.8333333333333357</v>
      </c>
      <c r="B19" s="3">
        <f>AVERAGE('10F'!$J18:$J48) + Calibration!$C$11</f>
        <v>402.29269036276088</v>
      </c>
      <c r="C19" s="2">
        <f>'10F'!K48</f>
        <v>476.55132099504192</v>
      </c>
      <c r="D19" s="2">
        <f>'10F'!L48</f>
        <v>578.10071613300954</v>
      </c>
      <c r="E19" s="3">
        <f t="shared" si="1"/>
        <v>0.42055405060516138</v>
      </c>
      <c r="G19" s="3">
        <f>AVERAGE('9F'!$J18:$J48) + Calibration!$C$11</f>
        <v>398.01086780493642</v>
      </c>
      <c r="H19" s="3">
        <f>'9F'!K48</f>
        <v>496.35806492511188</v>
      </c>
      <c r="I19" s="3">
        <f>'9F'!L48</f>
        <v>575.66106683183546</v>
      </c>
      <c r="J19" s="3">
        <f t="shared" si="2"/>
        <v>0.55697649905995261</v>
      </c>
      <c r="L19" s="3">
        <f>AVERAGE('8F'!$J18:$J48) + Calibration!$C$11</f>
        <v>399.35180377284081</v>
      </c>
      <c r="M19" s="3">
        <f>'8F'!K48</f>
        <v>534.03522125876316</v>
      </c>
      <c r="N19" s="3">
        <f>'8F'!L48</f>
        <v>577.89398378340877</v>
      </c>
      <c r="O19" s="3">
        <f t="shared" si="3"/>
        <v>0.76276193475116294</v>
      </c>
      <c r="Q19" s="3">
        <f>AVERAGE('7F'!$J162:$J192) + Calibration!$C$11</f>
        <v>404.04207810257674</v>
      </c>
      <c r="R19" s="3">
        <f>'7F'!K192</f>
        <v>852.11269326332706</v>
      </c>
      <c r="S19" s="3">
        <f>'7F'!L192</f>
        <v>563.38016625491662</v>
      </c>
      <c r="T19" s="3">
        <f t="shared" si="4"/>
        <v>2.5375893759221024</v>
      </c>
    </row>
    <row r="20" spans="1:20" x14ac:dyDescent="0.25">
      <c r="A20" s="3">
        <f t="shared" si="0"/>
        <v>3.9166666666666692</v>
      </c>
      <c r="B20" s="3">
        <f>AVERAGE('10F'!$J19:$J49) + Calibration!$C$11</f>
        <v>402.59355348290791</v>
      </c>
      <c r="C20" s="2">
        <f>'10F'!K49</f>
        <v>477.3984962925565</v>
      </c>
      <c r="D20" s="2">
        <f>'10F'!L49</f>
        <v>580.78845583164207</v>
      </c>
      <c r="E20" s="3">
        <f t="shared" si="1"/>
        <v>0.42364801823061571</v>
      </c>
      <c r="G20" s="3">
        <f>AVERAGE('9F'!$J19:$J49) + Calibration!$C$11</f>
        <v>398.16030293026563</v>
      </c>
      <c r="H20" s="3">
        <f>'9F'!K49</f>
        <v>493.33262557713067</v>
      </c>
      <c r="I20" s="3">
        <f>'9F'!L49</f>
        <v>574.9581040675838</v>
      </c>
      <c r="J20" s="3">
        <f t="shared" si="2"/>
        <v>0.53899601236709405</v>
      </c>
      <c r="L20" s="3">
        <f>AVERAGE('8F'!$J19:$J49) + Calibration!$C$11</f>
        <v>398.82579202807358</v>
      </c>
      <c r="M20" s="3">
        <f>'8F'!K49</f>
        <v>580.22404656990773</v>
      </c>
      <c r="N20" s="3">
        <f>'8F'!L49</f>
        <v>579.42388008104115</v>
      </c>
      <c r="O20" s="3">
        <f t="shared" si="3"/>
        <v>1.0273253098086532</v>
      </c>
      <c r="Q20" s="3">
        <f>AVERAGE('7F'!$J163:$J193) + Calibration!$C$11</f>
        <v>403.83685398865282</v>
      </c>
      <c r="R20" s="3">
        <f>'7F'!K193</f>
        <v>663.00082357824817</v>
      </c>
      <c r="S20" s="3">
        <f>'7F'!L193</f>
        <v>563.38016625491662</v>
      </c>
      <c r="T20" s="3">
        <f t="shared" si="4"/>
        <v>1.4677412747015695</v>
      </c>
    </row>
    <row r="21" spans="1:20" x14ac:dyDescent="0.25">
      <c r="A21" s="3">
        <f t="shared" si="0"/>
        <v>4.0000000000000027</v>
      </c>
      <c r="B21" s="3">
        <f>AVERAGE('10F'!$J20:$J50) + Calibration!$C$11</f>
        <v>402.62742628680019</v>
      </c>
      <c r="C21" s="2">
        <f>'10F'!K50</f>
        <v>478.93136759764604</v>
      </c>
      <c r="D21" s="2">
        <f>'10F'!L50</f>
        <v>579.01041538183972</v>
      </c>
      <c r="E21" s="3">
        <f t="shared" si="1"/>
        <v>0.43213740035578957</v>
      </c>
      <c r="G21" s="3">
        <f>AVERAGE('9F'!$J20:$J50) + Calibration!$C$11</f>
        <v>398.31173092508334</v>
      </c>
      <c r="H21" s="3">
        <f>'9F'!K50</f>
        <v>495.91435388295292</v>
      </c>
      <c r="I21" s="3">
        <f>'9F'!L50</f>
        <v>572.31172241680906</v>
      </c>
      <c r="J21" s="3">
        <f t="shared" si="2"/>
        <v>0.5527597005913103</v>
      </c>
      <c r="L21" s="3">
        <f>AVERAGE('8F'!$J20:$J50) + Calibration!$C$11</f>
        <v>398.46117003535454</v>
      </c>
      <c r="M21" s="3">
        <f>'8F'!K50</f>
        <v>583.08815185039339</v>
      </c>
      <c r="N21" s="3">
        <f>'8F'!L50</f>
        <v>579.42388008104115</v>
      </c>
      <c r="O21" s="3">
        <f t="shared" si="3"/>
        <v>1.0456107847963285</v>
      </c>
      <c r="Q21" s="3">
        <f>AVERAGE('7F'!$J164:$J194) + Calibration!$C$11</f>
        <v>403.85877116959068</v>
      </c>
      <c r="R21" s="3">
        <f>'7F'!K194</f>
        <v>668.68868246954014</v>
      </c>
      <c r="S21" s="3">
        <f>'7F'!L194</f>
        <v>557.79795864302832</v>
      </c>
      <c r="T21" s="3">
        <f t="shared" si="4"/>
        <v>1.4998295951633571</v>
      </c>
    </row>
    <row r="22" spans="1:20" x14ac:dyDescent="0.25">
      <c r="A22" s="3">
        <f t="shared" si="0"/>
        <v>4.0833333333333357</v>
      </c>
      <c r="B22" s="3">
        <f>AVERAGE('10F'!$J21:$J51) + Calibration!$C$11</f>
        <v>402.6174645295697</v>
      </c>
      <c r="C22" s="2">
        <f>'10F'!K51</f>
        <v>475.46216476606787</v>
      </c>
      <c r="D22" s="2">
        <f>'10F'!L51</f>
        <v>575.66106683183546</v>
      </c>
      <c r="E22" s="3">
        <f t="shared" si="1"/>
        <v>0.41254644057845896</v>
      </c>
      <c r="G22" s="3">
        <f>AVERAGE('9F'!$J21:$J51) + Calibration!$C$11</f>
        <v>398.45120449242921</v>
      </c>
      <c r="H22" s="3">
        <f>'9F'!K51</f>
        <v>498.5364257905411</v>
      </c>
      <c r="I22" s="3">
        <f>'9F'!L51</f>
        <v>571.85689966974962</v>
      </c>
      <c r="J22" s="3">
        <f t="shared" si="2"/>
        <v>0.56681957186990461</v>
      </c>
      <c r="L22" s="3">
        <f>AVERAGE('8F'!$J21:$J51) + Calibration!$C$11</f>
        <v>398.15034416174171</v>
      </c>
      <c r="M22" s="3">
        <f>'8F'!K51</f>
        <v>556.9077521725369</v>
      </c>
      <c r="N22" s="3">
        <f>'8F'!L51</f>
        <v>580.12684698027067</v>
      </c>
      <c r="O22" s="3">
        <f t="shared" si="3"/>
        <v>0.89910183414414147</v>
      </c>
      <c r="Q22" s="3">
        <f>AVERAGE('7F'!$J165:$J195) + Calibration!$C$11</f>
        <v>403.58978818309464</v>
      </c>
      <c r="R22" s="3">
        <f>'7F'!K195</f>
        <v>676.95832210809249</v>
      </c>
      <c r="S22" s="3">
        <f>'7F'!L195</f>
        <v>560.03087145962377</v>
      </c>
      <c r="T22" s="3">
        <f t="shared" si="4"/>
        <v>1.5481869685888772</v>
      </c>
    </row>
    <row r="23" spans="1:20" x14ac:dyDescent="0.25">
      <c r="A23" s="3">
        <f t="shared" si="0"/>
        <v>4.1666666666666687</v>
      </c>
      <c r="B23" s="3">
        <f>AVERAGE('10F'!$J22:$J52) + Calibration!$C$11</f>
        <v>402.54174983479589</v>
      </c>
      <c r="C23" s="2">
        <f>'10F'!K52</f>
        <v>478.28597081831231</v>
      </c>
      <c r="D23" s="2">
        <f>'10F'!L52</f>
        <v>575.20624408477602</v>
      </c>
      <c r="E23" s="3">
        <f t="shared" si="1"/>
        <v>0.42896749742517831</v>
      </c>
      <c r="G23" s="3">
        <f>AVERAGE('9F'!$J22:$J52) + Calibration!$C$11</f>
        <v>398.47312167336707</v>
      </c>
      <c r="H23" s="3">
        <f>'9F'!K52</f>
        <v>494.82514924649763</v>
      </c>
      <c r="I23" s="3">
        <f>'9F'!L52</f>
        <v>572.97333126818069</v>
      </c>
      <c r="J23" s="3">
        <f t="shared" si="2"/>
        <v>0.54567711705533695</v>
      </c>
      <c r="L23" s="3">
        <f>AVERAGE('8F'!$J22:$J52) + Calibration!$C$11</f>
        <v>397.89132273322895</v>
      </c>
      <c r="M23" s="3">
        <f>'8F'!K52</f>
        <v>545.1689621438444</v>
      </c>
      <c r="N23" s="3">
        <f>'8F'!L52</f>
        <v>578.10071613300954</v>
      </c>
      <c r="O23" s="3">
        <f t="shared" si="3"/>
        <v>0.83408766483199137</v>
      </c>
      <c r="Q23" s="3">
        <f>AVERAGE('7F'!$J166:$J196) + Calibration!$C$11</f>
        <v>403.25505225905533</v>
      </c>
      <c r="R23" s="3">
        <f>'7F'!K196</f>
        <v>840.57558897180945</v>
      </c>
      <c r="S23" s="3">
        <f>'7F'!L196</f>
        <v>562.47047114106419</v>
      </c>
      <c r="T23" s="3">
        <f t="shared" si="4"/>
        <v>2.4767077114322817</v>
      </c>
    </row>
    <row r="24" spans="1:20" x14ac:dyDescent="0.25">
      <c r="A24" s="3">
        <f t="shared" si="0"/>
        <v>4.2500000000000018</v>
      </c>
      <c r="B24" s="3">
        <f>AVERAGE('10F'!$J23:$J53) + Calibration!$C$11</f>
        <v>402.56366701573381</v>
      </c>
      <c r="C24" s="2">
        <f>'10F'!K53</f>
        <v>473.92929346097827</v>
      </c>
      <c r="D24" s="2">
        <f>'10F'!L53</f>
        <v>574.54463523340462</v>
      </c>
      <c r="E24" s="3">
        <f t="shared" si="1"/>
        <v>0.40416989944432608</v>
      </c>
      <c r="G24" s="3">
        <f>AVERAGE('9F'!$J23:$J53) + Calibration!$C$11</f>
        <v>398.49503885430494</v>
      </c>
      <c r="H24" s="3">
        <f>'9F'!K53</f>
        <v>492.24342094067526</v>
      </c>
      <c r="I24" s="3">
        <f>'9F'!L53</f>
        <v>572.97333126818069</v>
      </c>
      <c r="J24" s="3">
        <f t="shared" si="2"/>
        <v>0.53093171108065595</v>
      </c>
      <c r="L24" s="3">
        <f>AVERAGE('8F'!$J23:$J53) + Calibration!$C$11</f>
        <v>397.783729299534</v>
      </c>
      <c r="M24" s="3">
        <f>'8F'!K53</f>
        <v>551.05850677231138</v>
      </c>
      <c r="N24" s="3">
        <f>'8F'!L53</f>
        <v>581.90488743007313</v>
      </c>
      <c r="O24" s="3">
        <f t="shared" si="3"/>
        <v>0.86805167255211479</v>
      </c>
      <c r="Q24" s="3">
        <f>AVERAGE('7F'!$J167:$J197) + Calibration!$C$11</f>
        <v>403.16738333605679</v>
      </c>
      <c r="R24" s="3">
        <f>'7F'!K197</f>
        <v>835.12975538550143</v>
      </c>
      <c r="S24" s="3">
        <f>'7F'!L197</f>
        <v>564.91011630726041</v>
      </c>
      <c r="T24" s="3">
        <f t="shared" si="4"/>
        <v>2.4463624460566953</v>
      </c>
    </row>
    <row r="25" spans="1:20" x14ac:dyDescent="0.25">
      <c r="A25" s="3">
        <f t="shared" si="0"/>
        <v>4.3333333333333348</v>
      </c>
      <c r="B25" s="3">
        <f>AVERAGE('10F'!$J24:$J54) + Calibration!$C$11</f>
        <v>402.58558419667162</v>
      </c>
      <c r="C25" s="2">
        <f>'10F'!K54</f>
        <v>476.55132099504192</v>
      </c>
      <c r="D25" s="2">
        <f>'10F'!L54</f>
        <v>573.84167246915297</v>
      </c>
      <c r="E25" s="3">
        <f t="shared" si="1"/>
        <v>0.41889528465163339</v>
      </c>
      <c r="G25" s="3">
        <f>AVERAGE('9F'!$J24:$J54) + Calibration!$C$11</f>
        <v>398.52891046271475</v>
      </c>
      <c r="H25" s="3">
        <f>'9F'!K54</f>
        <v>524.9185071716156</v>
      </c>
      <c r="I25" s="3">
        <f>'9F'!L54</f>
        <v>573.18006361778134</v>
      </c>
      <c r="J25" s="3">
        <f t="shared" si="2"/>
        <v>0.71579096460168967</v>
      </c>
      <c r="L25" s="3">
        <f>AVERAGE('8F'!$J24:$J54) + Calibration!$C$11</f>
        <v>397.73989473841124</v>
      </c>
      <c r="M25" s="3">
        <f>'8F'!K54</f>
        <v>527.29850133278171</v>
      </c>
      <c r="N25" s="3">
        <f>'8F'!L54</f>
        <v>580.33357932987144</v>
      </c>
      <c r="O25" s="3">
        <f t="shared" si="3"/>
        <v>0.73373823796768534</v>
      </c>
      <c r="Q25" s="3">
        <f>AVERAGE('7F'!$J168:$J198) + Calibration!$C$11</f>
        <v>403.18930051699471</v>
      </c>
      <c r="R25" s="3">
        <f>'7F'!K198</f>
        <v>732.50589084532521</v>
      </c>
      <c r="S25" s="3">
        <f>'7F'!L198</f>
        <v>564.04177510628813</v>
      </c>
      <c r="T25" s="3">
        <f t="shared" si="4"/>
        <v>1.8650414748404265</v>
      </c>
    </row>
    <row r="26" spans="1:20" x14ac:dyDescent="0.25">
      <c r="A26" s="3">
        <f t="shared" si="0"/>
        <v>4.4166666666666679</v>
      </c>
      <c r="B26" s="3">
        <f>AVERAGE('10F'!$J25:$J55) + Calibration!$C$11</f>
        <v>402.5955459539021</v>
      </c>
      <c r="C26" s="2">
        <f>'10F'!K55</f>
        <v>474.81671957925272</v>
      </c>
      <c r="D26" s="2">
        <f>'10F'!L55</f>
        <v>575.86780331641398</v>
      </c>
      <c r="E26" s="3">
        <f t="shared" si="1"/>
        <v>0.40901517909753121</v>
      </c>
      <c r="G26" s="3">
        <f>AVERAGE('9F'!$J25:$J55) + Calibration!$C$11</f>
        <v>398.41135427555378</v>
      </c>
      <c r="H26" s="3">
        <f>'9F'!K55</f>
        <v>511.40471968393013</v>
      </c>
      <c r="I26" s="3">
        <f>'9F'!L55</f>
        <v>574.54463523340462</v>
      </c>
      <c r="J26" s="3">
        <f t="shared" si="2"/>
        <v>0.63992315922594467</v>
      </c>
      <c r="L26" s="3">
        <f>AVERAGE('8F'!$J25:$J55) + Calibration!$C$11</f>
        <v>397.32147642733889</v>
      </c>
      <c r="M26" s="3">
        <f>'8F'!K55</f>
        <v>524.67642942519353</v>
      </c>
      <c r="N26" s="3">
        <f>'8F'!L55</f>
        <v>579.01041538183972</v>
      </c>
      <c r="O26" s="3">
        <f t="shared" si="3"/>
        <v>0.72125813379320169</v>
      </c>
      <c r="Q26" s="3">
        <f>AVERAGE('7F'!$J169:$J199) + Calibration!$C$11</f>
        <v>403.0597897031148</v>
      </c>
      <c r="R26" s="3">
        <f>'7F'!K199</f>
        <v>691.76294752797003</v>
      </c>
      <c r="S26" s="3">
        <f>'7F'!L199</f>
        <v>563.79368470882946</v>
      </c>
      <c r="T26" s="3">
        <f t="shared" si="4"/>
        <v>1.6350326071453773</v>
      </c>
    </row>
    <row r="27" spans="1:20" x14ac:dyDescent="0.25">
      <c r="A27" s="3">
        <f t="shared" si="0"/>
        <v>4.5000000000000009</v>
      </c>
      <c r="B27" s="3">
        <f>AVERAGE('10F'!$J26:$J56) + Calibration!$C$11</f>
        <v>402.5736287729643</v>
      </c>
      <c r="C27" s="2">
        <f>'10F'!K56</f>
        <v>475.66389487676742</v>
      </c>
      <c r="D27" s="2">
        <f>'10F'!L56</f>
        <v>573.84167246915297</v>
      </c>
      <c r="E27" s="3">
        <f t="shared" si="1"/>
        <v>0.41393717077784631</v>
      </c>
      <c r="G27" s="3">
        <f>AVERAGE('9F'!$J26:$J56) + Calibration!$C$11</f>
        <v>398.4551888366766</v>
      </c>
      <c r="H27" s="3">
        <f>'9F'!K56</f>
        <v>502.69136900321882</v>
      </c>
      <c r="I27" s="3">
        <f>'9F'!L56</f>
        <v>573.42820363497356</v>
      </c>
      <c r="J27" s="3">
        <f t="shared" si="2"/>
        <v>0.59032798498161798</v>
      </c>
      <c r="L27" s="3">
        <f>AVERAGE('8F'!$J26:$J56) + Calibration!$C$11</f>
        <v>396.83730517872323</v>
      </c>
      <c r="M27" s="3">
        <f>'8F'!K56</f>
        <v>533.38978010590483</v>
      </c>
      <c r="N27" s="3">
        <f>'8F'!L56</f>
        <v>577.19101688417925</v>
      </c>
      <c r="O27" s="3">
        <f t="shared" si="3"/>
        <v>0.77334709732475881</v>
      </c>
      <c r="Q27" s="3">
        <f>AVERAGE('7F'!$J170:$J200) + Calibration!$C$11</f>
        <v>402.96415189237433</v>
      </c>
      <c r="R27" s="3">
        <f>'7F'!K200</f>
        <v>773.04714842550538</v>
      </c>
      <c r="S27" s="3">
        <f>'7F'!L200</f>
        <v>562.47047114106419</v>
      </c>
      <c r="T27" s="3">
        <f t="shared" si="4"/>
        <v>2.0959166891026104</v>
      </c>
    </row>
    <row r="28" spans="1:20" x14ac:dyDescent="0.25">
      <c r="A28" s="3">
        <f t="shared" si="0"/>
        <v>4.5833333333333339</v>
      </c>
      <c r="B28" s="3">
        <f>AVERAGE('10F'!$J27:$J57) + Calibration!$C$11</f>
        <v>402.72505676778195</v>
      </c>
      <c r="C28" s="2">
        <f>'10F'!K57</f>
        <v>471.95261833272394</v>
      </c>
      <c r="D28" s="2">
        <f>'10F'!L57</f>
        <v>573.63494011955208</v>
      </c>
      <c r="E28" s="3">
        <f t="shared" si="1"/>
        <v>0.39206124839310452</v>
      </c>
      <c r="G28" s="3">
        <f>AVERAGE('9F'!$J27:$J57) + Calibration!$C$11</f>
        <v>398.76800757977804</v>
      </c>
      <c r="H28" s="3">
        <f>'9F'!K57</f>
        <v>510.7592785310718</v>
      </c>
      <c r="I28" s="3">
        <f>'9F'!L57</f>
        <v>574.08976286661152</v>
      </c>
      <c r="J28" s="3">
        <f t="shared" si="2"/>
        <v>0.63424792822011111</v>
      </c>
      <c r="L28" s="3">
        <f>AVERAGE('8F'!$J27:$J57) + Calibration!$C$11</f>
        <v>396.36508955306221</v>
      </c>
      <c r="M28" s="3">
        <f>'8F'!K57</f>
        <v>525.32187461200874</v>
      </c>
      <c r="N28" s="3">
        <f>'8F'!L57</f>
        <v>577.19101688417925</v>
      </c>
      <c r="O28" s="3">
        <f t="shared" si="3"/>
        <v>0.73032990034673906</v>
      </c>
      <c r="Q28" s="3">
        <f>AVERAGE('7F'!$J171:$J201) + Calibration!$C$11</f>
        <v>402.65133314927294</v>
      </c>
      <c r="R28" s="3">
        <f>'7F'!K201</f>
        <v>695.0304646223733</v>
      </c>
      <c r="S28" s="3">
        <f>'7F'!L201</f>
        <v>564.2485074558889</v>
      </c>
      <c r="T28" s="3">
        <f t="shared" si="4"/>
        <v>1.6558510035327636</v>
      </c>
    </row>
    <row r="29" spans="1:20" x14ac:dyDescent="0.25">
      <c r="A29" s="3">
        <f t="shared" si="0"/>
        <v>4.666666666666667</v>
      </c>
      <c r="B29" s="3">
        <f>AVERAGE('10F'!$J28:$J58) + Calibration!$C$11</f>
        <v>402.81073302053909</v>
      </c>
      <c r="C29" s="2">
        <f>'10F'!K58</f>
        <v>476.75305110574135</v>
      </c>
      <c r="D29" s="2">
        <f>'10F'!L58</f>
        <v>574.54463523340462</v>
      </c>
      <c r="E29" s="3">
        <f t="shared" si="1"/>
        <v>0.41876265582992039</v>
      </c>
      <c r="G29" s="3">
        <f>AVERAGE('9F'!$J28:$J58) + Calibration!$C$11</f>
        <v>398.88755663642752</v>
      </c>
      <c r="H29" s="3">
        <f>'9F'!K58</f>
        <v>498.77845512948181</v>
      </c>
      <c r="I29" s="3">
        <f>'9F'!L58</f>
        <v>576.0745852857483</v>
      </c>
      <c r="J29" s="3">
        <f t="shared" si="2"/>
        <v>0.56571905005720635</v>
      </c>
      <c r="L29" s="3">
        <f>AVERAGE('8F'!$J28:$J58) + Calibration!$C$11</f>
        <v>396.11602968253288</v>
      </c>
      <c r="M29" s="3">
        <f>'8F'!K58</f>
        <v>556.26231101967858</v>
      </c>
      <c r="N29" s="3">
        <f>'8F'!L58</f>
        <v>578.3074484826102</v>
      </c>
      <c r="O29" s="3">
        <f t="shared" si="3"/>
        <v>0.90696753673252528</v>
      </c>
      <c r="Q29" s="3">
        <f>AVERAGE('7F'!$J172:$J202) + Calibration!$C$11</f>
        <v>402.5437395163309</v>
      </c>
      <c r="R29" s="3">
        <f>'7F'!K202</f>
        <v>747.75427571484306</v>
      </c>
      <c r="S29" s="3">
        <f>'7F'!L202</f>
        <v>568.05272837268603</v>
      </c>
      <c r="T29" s="3">
        <f t="shared" si="4"/>
        <v>1.9550547602846957</v>
      </c>
    </row>
    <row r="30" spans="1:20" x14ac:dyDescent="0.25">
      <c r="A30" s="3">
        <f t="shared" si="0"/>
        <v>4.75</v>
      </c>
      <c r="B30" s="3">
        <f>AVERAGE('10F'!$J29:$J59) + Calibration!$C$11</f>
        <v>402.90836370076801</v>
      </c>
      <c r="C30" s="2">
        <f>'10F'!K59</f>
        <v>476.30929165610115</v>
      </c>
      <c r="D30" s="2">
        <f>'10F'!L59</f>
        <v>574.9581040675838</v>
      </c>
      <c r="E30" s="3">
        <f t="shared" si="1"/>
        <v>0.41569656357726936</v>
      </c>
      <c r="G30" s="3">
        <f>AVERAGE('9F'!$J29:$J59) + Calibration!$C$11</f>
        <v>399.03699176175672</v>
      </c>
      <c r="H30" s="3">
        <f>'9F'!K59</f>
        <v>501.36018343530418</v>
      </c>
      <c r="I30" s="3">
        <f>'9F'!L59</f>
        <v>576.98428453457848</v>
      </c>
      <c r="J30" s="3">
        <f t="shared" si="2"/>
        <v>0.57949402463734678</v>
      </c>
      <c r="L30" s="3">
        <f>AVERAGE('8F'!$J29:$J59) + Calibration!$C$11</f>
        <v>396.03035342977591</v>
      </c>
      <c r="M30" s="3">
        <f>'8F'!K59</f>
        <v>575.46395739865602</v>
      </c>
      <c r="N30" s="3">
        <f>'8F'!L59</f>
        <v>578.55553888006898</v>
      </c>
      <c r="O30" s="3">
        <f t="shared" si="3"/>
        <v>1.0161987680256379</v>
      </c>
      <c r="Q30" s="3">
        <f>AVERAGE('7F'!$J173:$J203) + Calibration!$C$11</f>
        <v>402.40227307949647</v>
      </c>
      <c r="R30" s="3">
        <f>'7F'!K203</f>
        <v>729.48044746338724</v>
      </c>
      <c r="S30" s="3">
        <f>'7F'!L203</f>
        <v>564.2485074558889</v>
      </c>
      <c r="T30" s="3">
        <f t="shared" si="4"/>
        <v>1.8523644986511552</v>
      </c>
    </row>
    <row r="31" spans="1:20" x14ac:dyDescent="0.25">
      <c r="A31" s="3">
        <f t="shared" si="0"/>
        <v>4.833333333333333</v>
      </c>
      <c r="B31" s="3">
        <f>AVERAGE('10F'!$J30:$J60) + Calibration!$C$11</f>
        <v>402.93028108095302</v>
      </c>
      <c r="C31" s="2">
        <f>'10F'!K60</f>
        <v>476.55132099504192</v>
      </c>
      <c r="D31" s="2">
        <f>'10F'!L60</f>
        <v>576.32267568320708</v>
      </c>
      <c r="E31" s="3">
        <f t="shared" si="1"/>
        <v>0.41694313889185813</v>
      </c>
      <c r="G31" s="3">
        <f>AVERAGE('9F'!$J30:$J60) + Calibration!$C$11</f>
        <v>399.42353113466078</v>
      </c>
      <c r="H31" s="3">
        <f>'9F'!K60</f>
        <v>502.04597625784186</v>
      </c>
      <c r="I31" s="3">
        <f>'9F'!L60</f>
        <v>576.32267568320708</v>
      </c>
      <c r="J31" s="3">
        <f t="shared" si="2"/>
        <v>0.58118880744345847</v>
      </c>
      <c r="L31" s="3">
        <f>AVERAGE('8F'!$J30:$J60) + Calibration!$C$11</f>
        <v>395.76136904855025</v>
      </c>
      <c r="M31" s="3">
        <f>'8F'!K60</f>
        <v>574.37480116968209</v>
      </c>
      <c r="N31" s="3">
        <f>'8F'!L60</f>
        <v>579.01041538183972</v>
      </c>
      <c r="O31" s="3">
        <f t="shared" si="3"/>
        <v>1.0115538319444584</v>
      </c>
      <c r="Q31" s="3">
        <f>AVERAGE('7F'!$J174:$J204) + Calibration!$C$11</f>
        <v>402.09144700663654</v>
      </c>
      <c r="R31" s="3">
        <f>'7F'!K204</f>
        <v>626.41282347357071</v>
      </c>
      <c r="S31" s="3">
        <f>'7F'!L204</f>
        <v>564.04177510628813</v>
      </c>
      <c r="T31" s="3">
        <f t="shared" si="4"/>
        <v>1.2704148017171242</v>
      </c>
    </row>
    <row r="32" spans="1:20" x14ac:dyDescent="0.25">
      <c r="A32" s="3">
        <f t="shared" si="0"/>
        <v>4.9166666666666661</v>
      </c>
      <c r="B32" s="3">
        <f>AVERAGE('10F'!$J31:$J61) + Calibration!$C$11</f>
        <v>402.81073321978624</v>
      </c>
      <c r="C32" s="2">
        <f>'10F'!K61</f>
        <v>484.37719714999724</v>
      </c>
      <c r="D32" s="2">
        <f>'10F'!L61</f>
        <v>576.52941216778549</v>
      </c>
      <c r="E32" s="3">
        <f t="shared" si="1"/>
        <v>0.46194100951382328</v>
      </c>
      <c r="G32" s="3">
        <f>AVERAGE('9F'!$J31:$J61) + Calibration!$C$11</f>
        <v>399.4673654965365</v>
      </c>
      <c r="H32" s="3">
        <f>'9F'!K61</f>
        <v>501.15850173208605</v>
      </c>
      <c r="I32" s="3">
        <f>'9F'!L61</f>
        <v>577.19101688417925</v>
      </c>
      <c r="J32" s="3">
        <f t="shared" si="2"/>
        <v>0.57591446126008339</v>
      </c>
      <c r="L32" s="3">
        <f>AVERAGE('8F'!$J31:$J61) + Calibration!$C$11</f>
        <v>395.87892523571111</v>
      </c>
      <c r="M32" s="3">
        <f>'8F'!K61</f>
        <v>595.4723830319441</v>
      </c>
      <c r="N32" s="3">
        <f>'8F'!L61</f>
        <v>579.01041538183972</v>
      </c>
      <c r="O32" s="3">
        <f t="shared" si="3"/>
        <v>1.1303714657243698</v>
      </c>
      <c r="Q32" s="3">
        <f>AVERAGE('7F'!$J175:$J205) + Calibration!$C$11</f>
        <v>401.69295201077801</v>
      </c>
      <c r="R32" s="3">
        <f>'7F'!K205</f>
        <v>670.62501399602866</v>
      </c>
      <c r="S32" s="3">
        <f>'7F'!L205</f>
        <v>563.58695235922869</v>
      </c>
      <c r="T32" s="3">
        <f t="shared" si="4"/>
        <v>1.5230615895080817</v>
      </c>
    </row>
    <row r="33" spans="1:20" x14ac:dyDescent="0.25">
      <c r="A33" s="3">
        <f t="shared" si="0"/>
        <v>4.9999999999999991</v>
      </c>
      <c r="B33" s="3">
        <f>AVERAGE('10F'!$J32:$J62) + Calibration!$C$11</f>
        <v>402.79080870908979</v>
      </c>
      <c r="C33" s="2">
        <f>'10F'!K62</f>
        <v>488.0884777279976</v>
      </c>
      <c r="D33" s="2">
        <f>'10F'!L62</f>
        <v>576.52941216778549</v>
      </c>
      <c r="E33" s="3">
        <f t="shared" si="1"/>
        <v>0.48307220194666484</v>
      </c>
      <c r="G33" s="3">
        <f>AVERAGE('9F'!$J32:$J62) + Calibration!$C$11</f>
        <v>399.74830430523417</v>
      </c>
      <c r="H33" s="3">
        <f>'9F'!K62</f>
        <v>499.62558201951515</v>
      </c>
      <c r="I33" s="3">
        <f>'9F'!L62</f>
        <v>575.66106683183546</v>
      </c>
      <c r="J33" s="3">
        <f t="shared" si="2"/>
        <v>0.56564191055656188</v>
      </c>
      <c r="L33" s="3">
        <f>AVERAGE('8F'!$J32:$J62) + Calibration!$C$11</f>
        <v>396.25550185514919</v>
      </c>
      <c r="M33" s="3">
        <f>'8F'!K62</f>
        <v>539.48105484507118</v>
      </c>
      <c r="N33" s="3">
        <f>'8F'!L62</f>
        <v>578.76232498438094</v>
      </c>
      <c r="O33" s="3">
        <f t="shared" si="3"/>
        <v>0.81113920290756691</v>
      </c>
      <c r="Q33" s="3">
        <f>AVERAGE('7F'!$J176:$J206) + Calibration!$C$11</f>
        <v>401.54351688544881</v>
      </c>
      <c r="R33" s="3">
        <f>'7F'!K206</f>
        <v>698.7416967928923</v>
      </c>
      <c r="S33" s="3">
        <f>'7F'!L206</f>
        <v>563.58695235922869</v>
      </c>
      <c r="T33" s="3">
        <f t="shared" si="4"/>
        <v>1.6831430545963129</v>
      </c>
    </row>
    <row r="34" spans="1:20" x14ac:dyDescent="0.25">
      <c r="A34" s="3">
        <f t="shared" si="0"/>
        <v>5.0833333333333321</v>
      </c>
      <c r="B34" s="3">
        <f>AVERAGE('10F'!$J33:$J63) + Calibration!$C$11</f>
        <v>402.80077026707312</v>
      </c>
      <c r="C34" s="2">
        <f>'10F'!K63</f>
        <v>489.3793156601896</v>
      </c>
      <c r="D34" s="2">
        <f>'10F'!L63</f>
        <v>570.28559156954793</v>
      </c>
      <c r="E34" s="3">
        <f t="shared" si="1"/>
        <v>0.49032627790943573</v>
      </c>
      <c r="G34" s="3">
        <f>AVERAGE('9F'!$J33:$J63) + Calibration!$C$11</f>
        <v>400.10296473996976</v>
      </c>
      <c r="H34" s="3">
        <f>'9F'!K63</f>
        <v>499.86761539241263</v>
      </c>
      <c r="I34" s="3">
        <f>'9F'!L63</f>
        <v>575.66106683183546</v>
      </c>
      <c r="J34" s="3">
        <f t="shared" si="2"/>
        <v>0.56500406190973829</v>
      </c>
      <c r="L34" s="3">
        <f>AVERAGE('8F'!$J33:$J63) + Calibration!$C$11</f>
        <v>396.47068872253908</v>
      </c>
      <c r="M34" s="3">
        <f>'8F'!K63</f>
        <v>561.06274379269598</v>
      </c>
      <c r="N34" s="3">
        <f>'8F'!L63</f>
        <v>580.33357932987144</v>
      </c>
      <c r="O34" s="3">
        <f t="shared" si="3"/>
        <v>0.93214559530393015</v>
      </c>
      <c r="Q34" s="3">
        <f>AVERAGE('7F'!$J177:$J207) + Calibration!$C$11</f>
        <v>401.39408156087251</v>
      </c>
      <c r="R34" s="3">
        <f>'7F'!K207</f>
        <v>756.70965573449507</v>
      </c>
      <c r="S34" s="3">
        <f>'7F'!L207</f>
        <v>565.81981555609059</v>
      </c>
      <c r="T34" s="3">
        <f t="shared" si="4"/>
        <v>2.0122833223490257</v>
      </c>
    </row>
    <row r="35" spans="1:20" x14ac:dyDescent="0.25">
      <c r="A35" s="3">
        <f t="shared" si="0"/>
        <v>5.1666666666666652</v>
      </c>
      <c r="B35" s="3">
        <f>AVERAGE('10F'!$J34:$J64) + Calibration!$C$11</f>
        <v>402.79080850984263</v>
      </c>
      <c r="C35" s="2">
        <f>'10F'!K64</f>
        <v>487.20100320224168</v>
      </c>
      <c r="D35" s="2">
        <f>'10F'!L64</f>
        <v>569.83076882248849</v>
      </c>
      <c r="E35" s="3">
        <f t="shared" si="1"/>
        <v>0.47804610707198908</v>
      </c>
      <c r="G35" s="3">
        <f>AVERAGE('9F'!$J34:$J64) + Calibration!$C$11</f>
        <v>400.15676205455856</v>
      </c>
      <c r="H35" s="3">
        <f>'9F'!K64</f>
        <v>508.13725099700832</v>
      </c>
      <c r="I35" s="3">
        <f>'9F'!L64</f>
        <v>574.29654483594584</v>
      </c>
      <c r="J35" s="3">
        <f t="shared" si="2"/>
        <v>0.6115333884346118</v>
      </c>
      <c r="L35" s="3">
        <f>AVERAGE('8F'!$J34:$J64) + Calibration!$C$11</f>
        <v>396.84726534197705</v>
      </c>
      <c r="M35" s="3">
        <f>'8F'!K64</f>
        <v>532.7443833265711</v>
      </c>
      <c r="N35" s="3">
        <f>'8F'!L64</f>
        <v>579.87875658281189</v>
      </c>
      <c r="O35" s="3">
        <f t="shared" si="3"/>
        <v>0.76963556892124951</v>
      </c>
      <c r="Q35" s="3">
        <f>AVERAGE('7F'!$J178:$J208) + Calibration!$C$11</f>
        <v>401.3402852425192</v>
      </c>
      <c r="R35" s="3">
        <f>'7F'!K208</f>
        <v>768.00473472102863</v>
      </c>
      <c r="S35" s="3">
        <f>'7F'!L208</f>
        <v>563.13207585745795</v>
      </c>
      <c r="T35" s="3">
        <f t="shared" si="4"/>
        <v>2.076556194588179</v>
      </c>
    </row>
    <row r="36" spans="1:20" x14ac:dyDescent="0.25">
      <c r="A36" s="3">
        <f t="shared" ref="A36:A68" si="5">1/12+A35</f>
        <v>5.2499999999999982</v>
      </c>
      <c r="B36" s="3">
        <f>AVERAGE('10F'!$J35:$J65) + Calibration!$C$11</f>
        <v>402.58558419667162</v>
      </c>
      <c r="C36" s="2">
        <f>'10F'!K65</f>
        <v>480.26260157304216</v>
      </c>
      <c r="D36" s="2">
        <f>'10F'!L65</f>
        <v>569.83076882248849</v>
      </c>
      <c r="E36" s="3">
        <f t="shared" si="1"/>
        <v>0.43991363722184323</v>
      </c>
      <c r="G36" s="3">
        <f>AVERAGE('9F'!$J35:$J65) + Calibration!$C$11</f>
        <v>400.38191187466145</v>
      </c>
      <c r="H36" s="3">
        <f>'9F'!K65</f>
        <v>505.71686079263827</v>
      </c>
      <c r="I36" s="3">
        <f>'9F'!L65</f>
        <v>573.42820363497356</v>
      </c>
      <c r="J36" s="3">
        <f t="shared" si="2"/>
        <v>0.59655071822029571</v>
      </c>
      <c r="L36" s="3">
        <f>AVERAGE('8F'!$J35:$J65) + Calibration!$C$11</f>
        <v>396.72771628532769</v>
      </c>
      <c r="M36" s="3">
        <f>'8F'!K65</f>
        <v>546.45980410999334</v>
      </c>
      <c r="N36" s="3">
        <f>'8F'!L65</f>
        <v>579.67202009823336</v>
      </c>
      <c r="O36" s="3">
        <f t="shared" si="3"/>
        <v>0.84798811268217711</v>
      </c>
      <c r="Q36" s="3">
        <f>AVERAGE('7F'!$J179:$J209) + Calibration!$C$11</f>
        <v>401.07130205677606</v>
      </c>
      <c r="R36" s="3">
        <f>'7F'!K209</f>
        <v>713.54632221276984</v>
      </c>
      <c r="S36" s="3">
        <f>'7F'!L209</f>
        <v>561.14730305805472</v>
      </c>
      <c r="T36" s="3">
        <f t="shared" si="4"/>
        <v>1.7696614429946962</v>
      </c>
    </row>
    <row r="37" spans="1:20" x14ac:dyDescent="0.25">
      <c r="A37" s="3">
        <f t="shared" si="5"/>
        <v>5.3333333333333313</v>
      </c>
      <c r="B37" s="3">
        <f>AVERAGE('10F'!$J36:$J66) + Calibration!$C$11</f>
        <v>402.38235175675374</v>
      </c>
      <c r="C37" s="2">
        <f>'10F'!K66</f>
        <v>474.37300853709399</v>
      </c>
      <c r="D37" s="2">
        <f>'10F'!L66</f>
        <v>571.60880927229096</v>
      </c>
      <c r="E37" s="3">
        <f t="shared" si="1"/>
        <v>0.40770967706933081</v>
      </c>
      <c r="G37" s="3">
        <f>AVERAGE('9F'!$J36:$J66) + Calibration!$C$11</f>
        <v>400.23048387984369</v>
      </c>
      <c r="H37" s="3">
        <f>'9F'!K66</f>
        <v>503.78057363967423</v>
      </c>
      <c r="I37" s="3">
        <f>'9F'!L66</f>
        <v>572.51850438614338</v>
      </c>
      <c r="J37" s="3">
        <f t="shared" si="2"/>
        <v>0.58644240162023409</v>
      </c>
      <c r="L37" s="3">
        <f>AVERAGE('8F'!$J36:$J66) + Calibration!$C$11</f>
        <v>396.65200298528367</v>
      </c>
      <c r="M37" s="3">
        <f>'8F'!K66</f>
        <v>530.36433672396686</v>
      </c>
      <c r="N37" s="3">
        <f>'8F'!L66</f>
        <v>578.76232498438094</v>
      </c>
      <c r="O37" s="3">
        <f t="shared" si="3"/>
        <v>0.75726232884810529</v>
      </c>
      <c r="Q37" s="3">
        <f>AVERAGE('7F'!$J180:$J210) + Calibration!$C$11</f>
        <v>400.88799512379006</v>
      </c>
      <c r="R37" s="3">
        <f>'7F'!K210</f>
        <v>851.91101156010882</v>
      </c>
      <c r="S37" s="3">
        <f>'7F'!L210</f>
        <v>562.47047114106419</v>
      </c>
      <c r="T37" s="3">
        <f t="shared" si="4"/>
        <v>2.5543099147319359</v>
      </c>
    </row>
    <row r="38" spans="1:20" x14ac:dyDescent="0.25">
      <c r="A38" s="3">
        <f t="shared" si="5"/>
        <v>5.4166666666666643</v>
      </c>
      <c r="B38" s="3">
        <f>AVERAGE('10F'!$J37:$J67) + Calibration!$C$11</f>
        <v>402.16716488936385</v>
      </c>
      <c r="C38" s="2">
        <f>'10F'!K67</f>
        <v>477.3984962925565</v>
      </c>
      <c r="D38" s="2">
        <f>'10F'!L67</f>
        <v>571.85689966974962</v>
      </c>
      <c r="E38" s="3">
        <f t="shared" si="1"/>
        <v>0.42606281431047827</v>
      </c>
      <c r="G38" s="3">
        <f>AVERAGE('9F'!$J37:$J67) + Calibration!$C$11</f>
        <v>400.25040839054009</v>
      </c>
      <c r="H38" s="3">
        <f>'9F'!K67</f>
        <v>505.07141560582306</v>
      </c>
      <c r="I38" s="3">
        <f>'9F'!L67</f>
        <v>576.98428453457848</v>
      </c>
      <c r="J38" s="3">
        <f t="shared" si="2"/>
        <v>0.59364007654804207</v>
      </c>
      <c r="L38" s="3">
        <f>AVERAGE('8F'!$J37:$J67) + Calibration!$C$11</f>
        <v>396.54440955158873</v>
      </c>
      <c r="M38" s="3">
        <f>'8F'!K67</f>
        <v>535.12437748773709</v>
      </c>
      <c r="N38" s="3">
        <f>'8F'!L67</f>
        <v>576.77750256524428</v>
      </c>
      <c r="O38" s="3">
        <f t="shared" si="3"/>
        <v>0.78482953903199859</v>
      </c>
      <c r="Q38" s="3">
        <f>AVERAGE('7F'!$J181:$J211) + Calibration!$C$11</f>
        <v>400.82224338172932</v>
      </c>
      <c r="R38" s="3">
        <f>'7F'!K211</f>
        <v>789.38469355795394</v>
      </c>
      <c r="S38" s="3">
        <f>'7F'!L211</f>
        <v>569.62398685315429</v>
      </c>
      <c r="T38" s="3">
        <f t="shared" si="4"/>
        <v>2.2005726599493833</v>
      </c>
    </row>
    <row r="39" spans="1:20" x14ac:dyDescent="0.25">
      <c r="A39" s="3">
        <f t="shared" si="5"/>
        <v>5.4999999999999973</v>
      </c>
      <c r="B39" s="3">
        <f>AVERAGE('10F'!$J38:$J68) + Calibration!$C$11</f>
        <v>401.95197802197401</v>
      </c>
      <c r="C39" s="2">
        <f>'10F'!K68</f>
        <v>482.64259573420821</v>
      </c>
      <c r="D39" s="2">
        <f>'10F'!L68</f>
        <v>570.94720042091944</v>
      </c>
      <c r="E39" s="3">
        <f t="shared" si="1"/>
        <v>0.45698076891227857</v>
      </c>
      <c r="G39" s="3">
        <f>AVERAGE('9F'!$J38:$J68) + Calibration!$C$11</f>
        <v>400.11093482319421</v>
      </c>
      <c r="H39" s="3">
        <f>'9F'!K68</f>
        <v>506.16057183479711</v>
      </c>
      <c r="I39" s="3">
        <f>'9F'!L68</f>
        <v>578.10071613300954</v>
      </c>
      <c r="J39" s="3">
        <f t="shared" si="2"/>
        <v>0.60059826084442636</v>
      </c>
      <c r="L39" s="3">
        <f>AVERAGE('8F'!$J38:$J68) + Calibration!$C$11</f>
        <v>396.21166749327341</v>
      </c>
      <c r="M39" s="3">
        <f>'8F'!K68</f>
        <v>561.70818897951119</v>
      </c>
      <c r="N39" s="3">
        <f>'8F'!L68</f>
        <v>575.86780331641398</v>
      </c>
      <c r="O39" s="3">
        <f t="shared" si="3"/>
        <v>0.93726792265740266</v>
      </c>
      <c r="Q39" s="3">
        <f>AVERAGE('7F'!$J182:$J212) + Calibration!$C$11</f>
        <v>400.54329744252027</v>
      </c>
      <c r="R39" s="3">
        <f>'7F'!K212</f>
        <v>722.70338393563998</v>
      </c>
      <c r="S39" s="3">
        <f>'7F'!L212</f>
        <v>569.37589645569551</v>
      </c>
      <c r="T39" s="3">
        <f t="shared" si="4"/>
        <v>1.8245115505684197</v>
      </c>
    </row>
    <row r="40" spans="1:20" x14ac:dyDescent="0.25">
      <c r="A40" s="3">
        <f t="shared" si="5"/>
        <v>5.5833333333333304</v>
      </c>
      <c r="B40" s="3">
        <f>AVERAGE('10F'!$J39:$J69) + Calibration!$C$11</f>
        <v>401.75870833552193</v>
      </c>
      <c r="C40" s="2">
        <f>'10F'!K69</f>
        <v>480.02057223410139</v>
      </c>
      <c r="D40" s="2">
        <f>'10F'!L69</f>
        <v>571.40202316797888</v>
      </c>
      <c r="E40" s="3">
        <f t="shared" si="1"/>
        <v>0.4432258390737096</v>
      </c>
      <c r="G40" s="3">
        <f>AVERAGE('9F'!$J39:$J69) + Calibration!$C$11</f>
        <v>400.18664931872075</v>
      </c>
      <c r="H40" s="3">
        <f>'9F'!K69</f>
        <v>499.86761539241263</v>
      </c>
      <c r="I40" s="3">
        <f>'9F'!L69</f>
        <v>578.10071613300954</v>
      </c>
      <c r="J40" s="3">
        <f t="shared" si="2"/>
        <v>0.56453012523372825</v>
      </c>
      <c r="L40" s="3">
        <f>AVERAGE('8F'!$J39:$J69) + Calibration!$C$11</f>
        <v>396.00843505335547</v>
      </c>
      <c r="M40" s="3">
        <f>'8F'!K69</f>
        <v>544.9269328049038</v>
      </c>
      <c r="N40" s="3">
        <f>'8F'!L69</f>
        <v>574.9581040675838</v>
      </c>
      <c r="O40" s="3">
        <f t="shared" si="3"/>
        <v>0.84338045162152597</v>
      </c>
      <c r="Q40" s="3">
        <f>AVERAGE('7F'!$J183:$J213) + Calibration!$C$11</f>
        <v>400.2623588330697</v>
      </c>
      <c r="R40" s="3">
        <f>'7F'!K213</f>
        <v>714.43379270456899</v>
      </c>
      <c r="S40" s="3">
        <f>'7F'!L213</f>
        <v>572.06363201935039</v>
      </c>
      <c r="T40" s="3">
        <f t="shared" si="4"/>
        <v>1.7792688603882492</v>
      </c>
    </row>
    <row r="41" spans="1:20" x14ac:dyDescent="0.25">
      <c r="A41" s="3">
        <f t="shared" si="5"/>
        <v>5.6666666666666634</v>
      </c>
      <c r="B41" s="3">
        <f>AVERAGE('10F'!$J40:$J70) + Calibration!$C$11</f>
        <v>401.39209327406729</v>
      </c>
      <c r="C41" s="2">
        <f>'10F'!K70</f>
        <v>483.73180037066356</v>
      </c>
      <c r="D41" s="2">
        <f>'10F'!L70</f>
        <v>570.94720042091944</v>
      </c>
      <c r="E41" s="3">
        <f t="shared" si="1"/>
        <v>0.46632017114065677</v>
      </c>
      <c r="G41" s="3">
        <f>AVERAGE('9F'!$J40:$J70) + Calibration!$C$11</f>
        <v>400.3161599333535</v>
      </c>
      <c r="H41" s="3">
        <f>'9F'!K70</f>
        <v>507.2497764712524</v>
      </c>
      <c r="I41" s="3">
        <f>'9F'!L70</f>
        <v>577.89398378340877</v>
      </c>
      <c r="J41" s="3">
        <f t="shared" si="2"/>
        <v>0.60560456337479118</v>
      </c>
      <c r="L41" s="3">
        <f>AVERAGE('8F'!$J40:$J70) + Calibration!$C$11</f>
        <v>395.93272035858172</v>
      </c>
      <c r="M41" s="3">
        <f>'8F'!K70</f>
        <v>545.81435892317825</v>
      </c>
      <c r="N41" s="3">
        <f>'8F'!L70</f>
        <v>574.9581040675838</v>
      </c>
      <c r="O41" s="3">
        <f t="shared" si="3"/>
        <v>0.84883507375476097</v>
      </c>
      <c r="Q41" s="3">
        <f>AVERAGE('7F'!$J184:$J214) + Calibration!$C$11</f>
        <v>400.13484088867847</v>
      </c>
      <c r="R41" s="3">
        <f>'7F'!K214</f>
        <v>825.97264525514993</v>
      </c>
      <c r="S41" s="3">
        <f>'7F'!L214</f>
        <v>573.84167246915297</v>
      </c>
      <c r="T41" s="3">
        <f t="shared" si="4"/>
        <v>2.4116767573313749</v>
      </c>
    </row>
    <row r="42" spans="1:20" x14ac:dyDescent="0.25">
      <c r="A42" s="3">
        <f t="shared" si="5"/>
        <v>5.7499999999999964</v>
      </c>
      <c r="B42" s="3">
        <f>AVERAGE('10F'!$J41:$J71) + Calibration!$C$11</f>
        <v>401.23070252578356</v>
      </c>
      <c r="C42" s="2">
        <f>'10F'!K71</f>
        <v>481.99719895487448</v>
      </c>
      <c r="D42" s="2">
        <f>'10F'!L71</f>
        <v>572.31172241680906</v>
      </c>
      <c r="E42" s="3">
        <f t="shared" si="1"/>
        <v>0.45741049810950596</v>
      </c>
      <c r="G42" s="3">
        <f>AVERAGE('9F'!$J41:$J71) + Calibration!$C$11</f>
        <v>400.62698461148386</v>
      </c>
      <c r="H42" s="3">
        <f>'9F'!K71</f>
        <v>501.15850173208605</v>
      </c>
      <c r="I42" s="3">
        <f>'9F'!L71</f>
        <v>576.98428453457848</v>
      </c>
      <c r="J42" s="3">
        <f t="shared" si="2"/>
        <v>0.56934710993946425</v>
      </c>
      <c r="L42" s="3">
        <f>AVERAGE('8F'!$J41:$J71) + Calibration!$C$11</f>
        <v>396.05027554950709</v>
      </c>
      <c r="M42" s="3">
        <f>'8F'!K71</f>
        <v>531.45349295294091</v>
      </c>
      <c r="N42" s="3">
        <f>'8F'!L71</f>
        <v>574.75137171798315</v>
      </c>
      <c r="O42" s="3">
        <f t="shared" si="3"/>
        <v>0.76683842752186471</v>
      </c>
      <c r="Q42" s="3">
        <f>AVERAGE('7F'!$J185:$J215) + Calibration!$C$11</f>
        <v>400.13484088867847</v>
      </c>
      <c r="R42" s="3">
        <f>'7F'!K215</f>
        <v>838.15519876743951</v>
      </c>
      <c r="S42" s="3">
        <f>'7F'!L215</f>
        <v>569.37589645569551</v>
      </c>
      <c r="T42" s="3">
        <f t="shared" si="4"/>
        <v>2.4806710571546242</v>
      </c>
    </row>
    <row r="43" spans="1:20" x14ac:dyDescent="0.25">
      <c r="A43" s="3">
        <f t="shared" si="5"/>
        <v>5.8333333333333295</v>
      </c>
      <c r="B43" s="3">
        <f>AVERAGE('10F'!$J42:$J72) + Calibration!$C$11</f>
        <v>400.96171814455784</v>
      </c>
      <c r="C43" s="2">
        <f>'10F'!K72</f>
        <v>486.79758735436729</v>
      </c>
      <c r="D43" s="2">
        <f>'10F'!L72</f>
        <v>570.94720042091944</v>
      </c>
      <c r="E43" s="3">
        <f t="shared" si="1"/>
        <v>0.48612022839682895</v>
      </c>
      <c r="G43" s="3">
        <f>AVERAGE('9F'!$J42:$J72) + Calibration!$C$11</f>
        <v>400.98164504621951</v>
      </c>
      <c r="H43" s="3">
        <f>'9F'!K72</f>
        <v>499.42390031629702</v>
      </c>
      <c r="I43" s="3">
        <f>'9F'!L72</f>
        <v>575.20624408477602</v>
      </c>
      <c r="J43" s="3">
        <f t="shared" si="2"/>
        <v>0.55751484846989929</v>
      </c>
      <c r="L43" s="3">
        <f>AVERAGE('8F'!$J42:$J72) + Calibration!$C$11</f>
        <v>396.24354523595912</v>
      </c>
      <c r="M43" s="3">
        <f>'8F'!K72</f>
        <v>532.3006238769309</v>
      </c>
      <c r="N43" s="3">
        <f>'8F'!L72</f>
        <v>572.97333126818069</v>
      </c>
      <c r="O43" s="3">
        <f t="shared" si="3"/>
        <v>0.77054148519528154</v>
      </c>
      <c r="Q43" s="3">
        <f>AVERAGE('7F'!$J186:$J216) + Calibration!$C$11</f>
        <v>399.95352562969833</v>
      </c>
      <c r="R43" s="3">
        <f>'7F'!K216</f>
        <v>769.9813614418016</v>
      </c>
      <c r="S43" s="3">
        <f>'7F'!L216</f>
        <v>569.83076882248849</v>
      </c>
      <c r="T43" s="3">
        <f t="shared" si="4"/>
        <v>2.0956042935673707</v>
      </c>
    </row>
    <row r="44" spans="1:20" x14ac:dyDescent="0.25">
      <c r="A44" s="3">
        <f t="shared" si="5"/>
        <v>5.9166666666666625</v>
      </c>
      <c r="B44" s="3">
        <f>AVERAGE('10F'!$J43:$J73) + Calibration!$C$11</f>
        <v>400.82224477645912</v>
      </c>
      <c r="C44" s="2">
        <f>'10F'!K73</f>
        <v>486.35387631220846</v>
      </c>
      <c r="D44" s="2">
        <f>'10F'!L73</f>
        <v>570.74046807131867</v>
      </c>
      <c r="E44" s="3">
        <f t="shared" si="1"/>
        <v>0.48439721808700709</v>
      </c>
      <c r="G44" s="3">
        <f>AVERAGE('9F'!$J43:$J73) + Calibration!$C$11</f>
        <v>401.39010160006143</v>
      </c>
      <c r="H44" s="3">
        <f>'9F'!K73</f>
        <v>498.77845512948181</v>
      </c>
      <c r="I44" s="3">
        <f>'9F'!L73</f>
        <v>573.84167246915297</v>
      </c>
      <c r="J44" s="3">
        <f t="shared" si="2"/>
        <v>0.55154621368362156</v>
      </c>
      <c r="L44" s="3">
        <f>AVERAGE('8F'!$J43:$J73) + Calibration!$C$11</f>
        <v>396.11403442207921</v>
      </c>
      <c r="M44" s="3">
        <f>'8F'!K73</f>
        <v>552.99483829879989</v>
      </c>
      <c r="N44" s="3">
        <f>'8F'!L73</f>
        <v>570.49232805412657</v>
      </c>
      <c r="O44" s="3">
        <f t="shared" si="3"/>
        <v>0.88847393186197432</v>
      </c>
      <c r="Q44" s="3">
        <f>AVERAGE('7F'!$J187:$J217) + Calibration!$C$11</f>
        <v>400.12487793596551</v>
      </c>
      <c r="R44" s="3">
        <f>'7F'!K217</f>
        <v>918.99573703029728</v>
      </c>
      <c r="S44" s="3">
        <f>'7F'!L217</f>
        <v>568.05272837268603</v>
      </c>
      <c r="T44" s="3">
        <f t="shared" si="4"/>
        <v>2.938557305394768</v>
      </c>
    </row>
    <row r="45" spans="1:20" x14ac:dyDescent="0.25">
      <c r="A45" s="3">
        <f t="shared" si="5"/>
        <v>5.9999999999999956</v>
      </c>
      <c r="B45" s="3">
        <f>AVERAGE('10F'!$J44:$J74) + Calibration!$C$11</f>
        <v>400.60705770982219</v>
      </c>
      <c r="C45" s="2">
        <f>'10F'!K74</f>
        <v>487.44303254118245</v>
      </c>
      <c r="D45" s="2">
        <f>'10F'!L74</f>
        <v>568.71428760432411</v>
      </c>
      <c r="E45" s="3">
        <f t="shared" si="1"/>
        <v>0.49178419589252559</v>
      </c>
      <c r="G45" s="3">
        <f>AVERAGE('9F'!$J44:$J74) + Calibration!$C$11</f>
        <v>401.51961241394127</v>
      </c>
      <c r="H45" s="3">
        <f>'9F'!K74</f>
        <v>502.44933966427823</v>
      </c>
      <c r="I45" s="3">
        <f>'9F'!L74</f>
        <v>576.98428453457848</v>
      </c>
      <c r="J45" s="3">
        <f t="shared" si="2"/>
        <v>0.57160232097185237</v>
      </c>
      <c r="L45" s="3">
        <f>AVERAGE('8F'!$J44:$J74) + Calibration!$C$11</f>
        <v>396.25350679394245</v>
      </c>
      <c r="M45" s="3">
        <f>'8F'!K74</f>
        <v>545.37064788101941</v>
      </c>
      <c r="N45" s="3">
        <f>'8F'!L74</f>
        <v>570.28559156954793</v>
      </c>
      <c r="O45" s="3">
        <f t="shared" si="3"/>
        <v>0.84450544219394796</v>
      </c>
      <c r="Q45" s="3">
        <f>AVERAGE('7F'!$J188:$J218) + Calibration!$C$11</f>
        <v>400.01728450227063</v>
      </c>
      <c r="R45" s="3">
        <f>'7F'!K218</f>
        <v>823.14888761038696</v>
      </c>
      <c r="S45" s="3">
        <f>'7F'!L218</f>
        <v>569.16915997111698</v>
      </c>
      <c r="T45" s="3">
        <f t="shared" si="4"/>
        <v>2.3963505401460652</v>
      </c>
    </row>
    <row r="46" spans="1:20" x14ac:dyDescent="0.25">
      <c r="A46" s="3">
        <f t="shared" si="5"/>
        <v>6.0833333333333286</v>
      </c>
      <c r="B46" s="3">
        <f>AVERAGE('10F'!$J45:$J75) + Calibration!$C$11</f>
        <v>400.34803628130942</v>
      </c>
      <c r="C46" s="2">
        <f>'10F'!K75</f>
        <v>487.44303254118245</v>
      </c>
      <c r="D46" s="2">
        <f>'10F'!L75</f>
        <v>569.83076882248849</v>
      </c>
      <c r="E46" s="3">
        <f t="shared" si="1"/>
        <v>0.49325112990446557</v>
      </c>
      <c r="G46" s="3">
        <f>AVERAGE('9F'!$J45:$J75) + Calibration!$C$11</f>
        <v>401.47577785281845</v>
      </c>
      <c r="H46" s="3">
        <f>'9F'!K75</f>
        <v>502.69136900321882</v>
      </c>
      <c r="I46" s="3">
        <f>'9F'!L75</f>
        <v>580.78845583164207</v>
      </c>
      <c r="J46" s="3">
        <f t="shared" si="2"/>
        <v>0.57322127381369492</v>
      </c>
      <c r="L46" s="3">
        <f>AVERAGE('8F'!$J45:$J75) + Calibration!$C$11</f>
        <v>396.30730410853118</v>
      </c>
      <c r="M46" s="3">
        <f>'8F'!K75</f>
        <v>522.0543534836487</v>
      </c>
      <c r="N46" s="3">
        <f>'8F'!L75</f>
        <v>570.28559156954793</v>
      </c>
      <c r="O46" s="3">
        <f t="shared" si="3"/>
        <v>0.71215198174370709</v>
      </c>
      <c r="Q46" s="3">
        <f>AVERAGE('7F'!$J189:$J219) + Calibration!$C$11</f>
        <v>399.69450420118591</v>
      </c>
      <c r="R46" s="3">
        <f>'7F'!K219</f>
        <v>767.60131887315424</v>
      </c>
      <c r="S46" s="3">
        <f>'7F'!L219</f>
        <v>568.71428760432411</v>
      </c>
      <c r="T46" s="3">
        <f t="shared" si="4"/>
        <v>2.0835921675113434</v>
      </c>
    </row>
    <row r="47" spans="1:20" x14ac:dyDescent="0.25">
      <c r="A47" s="3">
        <f t="shared" si="5"/>
        <v>6.1666666666666616</v>
      </c>
      <c r="B47" s="3">
        <f>AVERAGE('10F'!$J46:$J76) + Calibration!$C$11</f>
        <v>400.26036715906383</v>
      </c>
      <c r="C47" s="2">
        <f>'10F'!K76</f>
        <v>486.1118469732678</v>
      </c>
      <c r="D47" s="2">
        <f>'10F'!L76</f>
        <v>572.31172241680906</v>
      </c>
      <c r="E47" s="3">
        <f t="shared" si="1"/>
        <v>0.48620863701485229</v>
      </c>
      <c r="G47" s="3">
        <f>AVERAGE('9F'!$J46:$J76) + Calibration!$C$11</f>
        <v>401.58337128651328</v>
      </c>
      <c r="H47" s="3">
        <f>'9F'!K76</f>
        <v>498.09266634090091</v>
      </c>
      <c r="I47" s="3">
        <f>'9F'!L76</f>
        <v>579.01041538183972</v>
      </c>
      <c r="J47" s="3">
        <f t="shared" si="2"/>
        <v>0.54656778088401226</v>
      </c>
      <c r="L47" s="3">
        <f>AVERAGE('8F'!$J46:$J76) + Calibration!$C$11</f>
        <v>396.44677767587694</v>
      </c>
      <c r="M47" s="3">
        <f>'8F'!K76</f>
        <v>548.88019431436328</v>
      </c>
      <c r="N47" s="3">
        <f>'8F'!L76</f>
        <v>569.16915997111698</v>
      </c>
      <c r="O47" s="3">
        <f t="shared" si="3"/>
        <v>0.86328673541458811</v>
      </c>
      <c r="Q47" s="3">
        <f>AVERAGE('7F'!$J190:$J220) + Calibration!$C$11</f>
        <v>400.18863700778473</v>
      </c>
      <c r="R47" s="3">
        <f>'7F'!K220</f>
        <v>971.47751878382621</v>
      </c>
      <c r="S47" s="3">
        <f>'7F'!L220</f>
        <v>569.62398685315429</v>
      </c>
      <c r="T47" s="3">
        <f t="shared" si="4"/>
        <v>3.2354199269621962</v>
      </c>
    </row>
    <row r="48" spans="1:20" x14ac:dyDescent="0.25">
      <c r="A48" s="3">
        <f t="shared" si="5"/>
        <v>6.2499999999999947</v>
      </c>
      <c r="B48" s="3">
        <f>AVERAGE('10F'!$J47:$J77) + Calibration!$C$11</f>
        <v>400.02326291148904</v>
      </c>
      <c r="C48" s="2">
        <f>'10F'!K77</f>
        <v>488.0884777279976</v>
      </c>
      <c r="D48" s="2">
        <f>'10F'!L77</f>
        <v>571.40202316797888</v>
      </c>
      <c r="E48" s="3">
        <f t="shared" si="1"/>
        <v>0.498745835913601</v>
      </c>
      <c r="G48" s="3">
        <f>AVERAGE('9F'!$J47:$J77) + Calibration!$C$11</f>
        <v>401.4757778528184</v>
      </c>
      <c r="H48" s="3">
        <f>'9F'!K77</f>
        <v>501.60221277424489</v>
      </c>
      <c r="I48" s="3">
        <f>'9F'!L77</f>
        <v>572.97333126818069</v>
      </c>
      <c r="J48" s="3">
        <f t="shared" si="2"/>
        <v>0.56705297983982661</v>
      </c>
      <c r="L48" s="3">
        <f>AVERAGE('8F'!$J47:$J77) + Calibration!$C$11</f>
        <v>396.78151240443367</v>
      </c>
      <c r="M48" s="3">
        <f>'8F'!K77</f>
        <v>520.31975206785955</v>
      </c>
      <c r="N48" s="3">
        <f>'8F'!L77</f>
        <v>568.71428760432411</v>
      </c>
      <c r="O48" s="3">
        <f t="shared" si="3"/>
        <v>0.69964267658471702</v>
      </c>
      <c r="Q48" s="3">
        <f>AVERAGE('7F'!$J191:$J221) + Calibration!$C$11</f>
        <v>400.43570281334291</v>
      </c>
      <c r="R48" s="3">
        <f>'7F'!K221</f>
        <v>932.71115781371952</v>
      </c>
      <c r="S48" s="3">
        <f>'7F'!L221</f>
        <v>570.28559156954793</v>
      </c>
      <c r="T48" s="3">
        <f t="shared" si="4"/>
        <v>3.014472482620806</v>
      </c>
    </row>
    <row r="49" spans="1:20" x14ac:dyDescent="0.25">
      <c r="A49" s="3">
        <f t="shared" si="5"/>
        <v>6.3333333333333277</v>
      </c>
      <c r="B49" s="3">
        <f>AVERAGE('10F'!$J48:$J78) + Calibration!$C$11</f>
        <v>399.76424148297644</v>
      </c>
      <c r="C49" s="2">
        <f>'10F'!K78</f>
        <v>483.73180037066356</v>
      </c>
      <c r="D49" s="2">
        <f>'10F'!L78</f>
        <v>572.51850438614338</v>
      </c>
      <c r="E49" s="3">
        <f t="shared" si="1"/>
        <v>0.47553929703483289</v>
      </c>
      <c r="G49" s="3">
        <f>AVERAGE('9F'!$J48:$J78) + Calibration!$C$11</f>
        <v>401.62720584763622</v>
      </c>
      <c r="H49" s="3">
        <f>'9F'!K78</f>
        <v>510.96100864177129</v>
      </c>
      <c r="I49" s="3">
        <f>'9F'!L78</f>
        <v>571.40202316797888</v>
      </c>
      <c r="J49" s="3">
        <f t="shared" si="2"/>
        <v>0.61919770458507573</v>
      </c>
      <c r="L49" s="3">
        <f>AVERAGE('8F'!$J48:$J78) + Calibration!$C$11</f>
        <v>397.10429290476554</v>
      </c>
      <c r="M49" s="3">
        <f>'8F'!K78</f>
        <v>517.49599442309648</v>
      </c>
      <c r="N49" s="3">
        <f>'8F'!L78</f>
        <v>569.83076882248849</v>
      </c>
      <c r="O49" s="3">
        <f t="shared" si="3"/>
        <v>0.68182266898376775</v>
      </c>
      <c r="Q49" s="3">
        <f>AVERAGE('7F'!$J192:$J222) + Calibration!$C$11</f>
        <v>400.70468699532154</v>
      </c>
      <c r="R49" s="3">
        <f>'7F'!K222</f>
        <v>800.47803839983146</v>
      </c>
      <c r="S49" s="3">
        <f>'7F'!L222</f>
        <v>565.61308320648982</v>
      </c>
      <c r="T49" s="3">
        <f t="shared" si="4"/>
        <v>2.2640641340359013</v>
      </c>
    </row>
    <row r="50" spans="1:20" x14ac:dyDescent="0.25">
      <c r="A50" s="3">
        <f t="shared" si="5"/>
        <v>6.4166666666666607</v>
      </c>
      <c r="B50" s="3">
        <f>AVERAGE('10F'!$J49:$J79) + Calibration!$C$11</f>
        <v>399.7742042364423</v>
      </c>
      <c r="C50" s="2">
        <f>'10F'!K79</f>
        <v>483.73180037066356</v>
      </c>
      <c r="D50" s="2">
        <f>'10F'!L79</f>
        <v>572.31172241680906</v>
      </c>
      <c r="E50" s="3">
        <f t="shared" si="1"/>
        <v>0.47548287428249325</v>
      </c>
      <c r="G50" s="3">
        <f>AVERAGE('9F'!$J49:$J79) + Calibration!$C$11</f>
        <v>401.44389771916752</v>
      </c>
      <c r="H50" s="3">
        <f>'9F'!K79</f>
        <v>510.51724919213109</v>
      </c>
      <c r="I50" s="3">
        <f>'9F'!L79</f>
        <v>571.19529081837823</v>
      </c>
      <c r="J50" s="3">
        <f t="shared" si="2"/>
        <v>0.6177226725629188</v>
      </c>
      <c r="L50" s="3">
        <f>AVERAGE('8F'!$J49:$J79) + Calibration!$C$11</f>
        <v>397.07241396659737</v>
      </c>
      <c r="M50" s="3">
        <f>'8F'!K79</f>
        <v>557.99691243546761</v>
      </c>
      <c r="N50" s="3">
        <f>'8F'!L79</f>
        <v>568.96242762151621</v>
      </c>
      <c r="O50" s="3">
        <f t="shared" si="3"/>
        <v>0.91137486776206911</v>
      </c>
      <c r="Q50" s="3">
        <f>AVERAGE('7F'!$J193:$J223) + Calibration!$C$11</f>
        <v>400.8760395008357</v>
      </c>
      <c r="R50" s="3">
        <f>'7F'!K223</f>
        <v>816.61394620258636</v>
      </c>
      <c r="S50" s="3">
        <f>'7F'!L223</f>
        <v>562.015644259027</v>
      </c>
      <c r="T50" s="3">
        <f t="shared" si="4"/>
        <v>2.3544773067432101</v>
      </c>
    </row>
    <row r="51" spans="1:20" x14ac:dyDescent="0.25">
      <c r="A51" s="3">
        <f t="shared" si="5"/>
        <v>6.4999999999999938</v>
      </c>
      <c r="B51" s="3">
        <f>AVERAGE('10F'!$J50:$J80) + Calibration!$C$11</f>
        <v>399.62277624162465</v>
      </c>
      <c r="C51" s="2">
        <f>'10F'!K80</f>
        <v>486.99927309154225</v>
      </c>
      <c r="D51" s="2">
        <f>'10F'!L80</f>
        <v>572.51850438614338</v>
      </c>
      <c r="E51" s="3">
        <f t="shared" si="1"/>
        <v>0.49484537171020554</v>
      </c>
      <c r="G51" s="3">
        <f>AVERAGE('9F'!$J50:$J80) + Calibration!$C$11</f>
        <v>401.37017589388239</v>
      </c>
      <c r="H51" s="3">
        <f>'9F'!K80</f>
        <v>507.49180581019311</v>
      </c>
      <c r="I51" s="3">
        <f>'9F'!L80</f>
        <v>570.94720042091944</v>
      </c>
      <c r="J51" s="3">
        <f t="shared" si="2"/>
        <v>0.60100598325233923</v>
      </c>
      <c r="L51" s="3">
        <f>AVERAGE('8F'!$J50:$J80) + Calibration!$C$11</f>
        <v>397.29756239197053</v>
      </c>
      <c r="M51" s="3">
        <f>'8F'!K80</f>
        <v>535.56814097133406</v>
      </c>
      <c r="N51" s="3">
        <f>'8F'!L80</f>
        <v>569.62398685315429</v>
      </c>
      <c r="O51" s="3">
        <f t="shared" si="3"/>
        <v>0.78307735284027769</v>
      </c>
      <c r="Q51" s="3">
        <f>AVERAGE('7F'!$J194:$J224) + Calibration!$C$11</f>
        <v>400.81228042901648</v>
      </c>
      <c r="R51" s="3">
        <f>'7F'!K224</f>
        <v>888.70074177548588</v>
      </c>
      <c r="S51" s="3">
        <f>'7F'!L224</f>
        <v>561.56082151196745</v>
      </c>
      <c r="T51" s="3">
        <f t="shared" si="4"/>
        <v>2.7630925444722907</v>
      </c>
    </row>
    <row r="52" spans="1:20" x14ac:dyDescent="0.25">
      <c r="A52" s="3">
        <f t="shared" si="5"/>
        <v>6.5833333333333268</v>
      </c>
      <c r="B52" s="3">
        <f>AVERAGE('10F'!$J51:$J81) + Calibration!$C$11</f>
        <v>399.76224861348783</v>
      </c>
      <c r="C52" s="2">
        <f>'10F'!K81</f>
        <v>482.64259573420821</v>
      </c>
      <c r="D52" s="2">
        <f>'10F'!L81</f>
        <v>578.55553888006898</v>
      </c>
      <c r="E52" s="3">
        <f t="shared" si="1"/>
        <v>0.46938201526744344</v>
      </c>
      <c r="G52" s="3">
        <f>AVERAGE('9F'!$J51:$J81) + Calibration!$C$11</f>
        <v>401.33829695571404</v>
      </c>
      <c r="H52" s="3">
        <f>'9F'!K81</f>
        <v>516.60852393129744</v>
      </c>
      <c r="I52" s="3">
        <f>'9F'!L81</f>
        <v>570.94720042091944</v>
      </c>
      <c r="J52" s="3">
        <f t="shared" si="2"/>
        <v>0.65281786717575552</v>
      </c>
      <c r="L52" s="3">
        <f>AVERAGE('8F'!$J51:$J81) + Calibration!$C$11</f>
        <v>397.44699751729962</v>
      </c>
      <c r="M52" s="3">
        <f>'8F'!K81</f>
        <v>515.96312715196359</v>
      </c>
      <c r="N52" s="3">
        <f>'8F'!L81</f>
        <v>569.62398685315429</v>
      </c>
      <c r="O52" s="3">
        <f t="shared" si="3"/>
        <v>0.67120061271689113</v>
      </c>
      <c r="Q52" s="3">
        <f>AVERAGE('7F'!$J195:$J225) + Calibration!$C$11</f>
        <v>400.61901074256446</v>
      </c>
      <c r="R52" s="3">
        <f>'7F'!K225</f>
        <v>886.32065079935705</v>
      </c>
      <c r="S52" s="3">
        <f>'7F'!L225</f>
        <v>565.81981555609059</v>
      </c>
      <c r="T52" s="3">
        <f t="shared" si="4"/>
        <v>2.7507077678679752</v>
      </c>
    </row>
    <row r="53" spans="1:20" x14ac:dyDescent="0.25">
      <c r="A53" s="3">
        <f t="shared" si="5"/>
        <v>6.6666666666666599</v>
      </c>
      <c r="B53" s="3">
        <f>AVERAGE('10F'!$J52:$J82) + Calibration!$C$11</f>
        <v>400.05115630992736</v>
      </c>
      <c r="C53" s="2">
        <f>'10F'!K82</f>
        <v>480.66596497947836</v>
      </c>
      <c r="D53" s="2">
        <f>'10F'!L82</f>
        <v>577.19101688417925</v>
      </c>
      <c r="E53" s="3">
        <f t="shared" si="1"/>
        <v>0.45655143430562795</v>
      </c>
      <c r="G53" s="3">
        <f>AVERAGE('9F'!$J52:$J82) + Calibration!$C$11</f>
        <v>401.45585214663942</v>
      </c>
      <c r="H53" s="3">
        <f>'9F'!K82</f>
        <v>528.387705969237</v>
      </c>
      <c r="I53" s="3">
        <f>'9F'!L82</f>
        <v>571.40202316797888</v>
      </c>
      <c r="J53" s="3">
        <f t="shared" si="2"/>
        <v>0.71886196690395254</v>
      </c>
      <c r="L53" s="3">
        <f>AVERAGE('8F'!$J52:$J82) + Calibration!$C$11</f>
        <v>397.44699751729962</v>
      </c>
      <c r="M53" s="3">
        <f>'8F'!K82</f>
        <v>518.14143960991157</v>
      </c>
      <c r="N53" s="3">
        <f>'8F'!L82</f>
        <v>569.83076882248849</v>
      </c>
      <c r="O53" s="3">
        <f t="shared" si="3"/>
        <v>0.68353720066462886</v>
      </c>
      <c r="Q53" s="3">
        <f>AVERAGE('7F'!$J196:$J226) + Calibration!$C$11</f>
        <v>400.59908623186811</v>
      </c>
      <c r="R53" s="3">
        <f>'7F'!K226</f>
        <v>834.68599593586134</v>
      </c>
      <c r="S53" s="3">
        <f>'7F'!L226</f>
        <v>569.62398685315429</v>
      </c>
      <c r="T53" s="3">
        <f t="shared" si="4"/>
        <v>2.4583944874325727</v>
      </c>
    </row>
    <row r="54" spans="1:20" x14ac:dyDescent="0.25">
      <c r="A54" s="3">
        <f t="shared" si="5"/>
        <v>6.7499999999999929</v>
      </c>
      <c r="B54" s="3">
        <f>AVERAGE('10F'!$J53:$J83) + Calibration!$C$11</f>
        <v>400.28826055750216</v>
      </c>
      <c r="C54" s="2">
        <f>'10F'!K83</f>
        <v>480.02057223410139</v>
      </c>
      <c r="D54" s="2">
        <f>'10F'!L83</f>
        <v>576.52941216778549</v>
      </c>
      <c r="E54" s="3">
        <f t="shared" si="1"/>
        <v>0.45155352790912356</v>
      </c>
      <c r="G54" s="3">
        <f>AVERAGE('9F'!$J53:$J83) + Calibration!$C$11</f>
        <v>401.68100196674237</v>
      </c>
      <c r="H54" s="3">
        <f>'9F'!K83</f>
        <v>513.78476628653436</v>
      </c>
      <c r="I54" s="3">
        <f>'9F'!L83</f>
        <v>572.06363201935039</v>
      </c>
      <c r="J54" s="3">
        <f t="shared" si="2"/>
        <v>0.63488501971217515</v>
      </c>
      <c r="L54" s="3">
        <f>AVERAGE('8F'!$J53:$J83) + Calibration!$C$11</f>
        <v>397.69605718858196</v>
      </c>
      <c r="M54" s="3">
        <f>'8F'!K83</f>
        <v>504.42597041900797</v>
      </c>
      <c r="N54" s="3">
        <f>'8F'!L83</f>
        <v>567.59785600589305</v>
      </c>
      <c r="O54" s="3">
        <f t="shared" si="3"/>
        <v>0.60445091631249059</v>
      </c>
      <c r="Q54" s="3">
        <f>AVERAGE('7F'!$J197:$J227) + Calibration!$C$11</f>
        <v>400.95573953609232</v>
      </c>
      <c r="R54" s="3">
        <f>'7F'!K227</f>
        <v>849.04695468710463</v>
      </c>
      <c r="S54" s="3">
        <f>'7F'!L227</f>
        <v>568.25946072228669</v>
      </c>
      <c r="T54" s="3">
        <f t="shared" si="4"/>
        <v>2.5377060412749826</v>
      </c>
    </row>
    <row r="55" spans="1:20" x14ac:dyDescent="0.25">
      <c r="A55" s="3">
        <f t="shared" si="5"/>
        <v>6.8333333333333259</v>
      </c>
      <c r="B55" s="3">
        <f>AVERAGE('10F'!$J54:$J84) + Calibration!$C$11</f>
        <v>400.55724493872793</v>
      </c>
      <c r="C55" s="2">
        <f>'10F'!K84</f>
        <v>478.93136759764604</v>
      </c>
      <c r="D55" s="2">
        <f>'10F'!L84</f>
        <v>576.52941216778549</v>
      </c>
      <c r="E55" s="3">
        <f t="shared" si="1"/>
        <v>0.44386160189311996</v>
      </c>
      <c r="G55" s="3">
        <f>AVERAGE('9F'!$J54:$J84) + Calibration!$C$11</f>
        <v>401.90814465633383</v>
      </c>
      <c r="H55" s="3">
        <f>'9F'!K84</f>
        <v>516.60852393129744</v>
      </c>
      <c r="I55" s="3">
        <f>'9F'!L84</f>
        <v>570.74046807131867</v>
      </c>
      <c r="J55" s="3">
        <f t="shared" si="2"/>
        <v>0.64959060918994094</v>
      </c>
      <c r="L55" s="3">
        <f>AVERAGE('8F'!$J54:$J84) + Calibration!$C$11</f>
        <v>397.85744674138306</v>
      </c>
      <c r="M55" s="3">
        <f>'8F'!K84</f>
        <v>530.76770416435988</v>
      </c>
      <c r="N55" s="3">
        <f>'8F'!L84</f>
        <v>572.97333126818069</v>
      </c>
      <c r="O55" s="3">
        <f t="shared" si="3"/>
        <v>0.75271987444795463</v>
      </c>
      <c r="Q55" s="3">
        <f>AVERAGE('7F'!$J198:$J228) + Calibration!$C$11</f>
        <v>401.36618895942269</v>
      </c>
      <c r="R55" s="3">
        <f>'7F'!K228</f>
        <v>770.86883596755752</v>
      </c>
      <c r="S55" s="3">
        <f>'7F'!L228</f>
        <v>566.93624715452154</v>
      </c>
      <c r="T55" s="3">
        <f t="shared" si="4"/>
        <v>2.0926299554067986</v>
      </c>
    </row>
    <row r="56" spans="1:20" x14ac:dyDescent="0.25">
      <c r="A56" s="3">
        <f t="shared" si="5"/>
        <v>6.916666666666659</v>
      </c>
      <c r="B56" s="3">
        <f>AVERAGE('10F'!$J55:$J85) + Calibration!$C$11</f>
        <v>400.7505146251799</v>
      </c>
      <c r="C56" s="2">
        <f>'10F'!K85</f>
        <v>479.17339693658681</v>
      </c>
      <c r="D56" s="2">
        <f>'10F'!L85</f>
        <v>575.86780331641398</v>
      </c>
      <c r="E56" s="3">
        <f t="shared" si="1"/>
        <v>0.44413774581316889</v>
      </c>
      <c r="G56" s="3">
        <f>AVERAGE('9F'!$J55:$J85) + Calibration!$C$11</f>
        <v>402.07949716184805</v>
      </c>
      <c r="H56" s="3">
        <f>'9F'!K85</f>
        <v>515.31768196514861</v>
      </c>
      <c r="I56" s="3">
        <f>'9F'!L85</f>
        <v>569.37589645569551</v>
      </c>
      <c r="J56" s="3">
        <f t="shared" si="2"/>
        <v>0.64130966187655136</v>
      </c>
      <c r="L56" s="3">
        <f>AVERAGE('8F'!$J55:$J85) + Calibration!$C$11</f>
        <v>397.79368786881088</v>
      </c>
      <c r="M56" s="3">
        <f>'8F'!K85</f>
        <v>517.93975790669344</v>
      </c>
      <c r="N56" s="3">
        <f>'8F'!L85</f>
        <v>573.63494011955208</v>
      </c>
      <c r="O56" s="3">
        <f t="shared" si="3"/>
        <v>0.68043156719291675</v>
      </c>
      <c r="Q56" s="3">
        <f>AVERAGE('7F'!$J199:$J229) + Calibration!$C$11</f>
        <v>401.46182677016321</v>
      </c>
      <c r="R56" s="3">
        <f>'7F'!K229</f>
        <v>973.65583124177408</v>
      </c>
      <c r="S56" s="3">
        <f>'7F'!L229</f>
        <v>568.05272837268603</v>
      </c>
      <c r="T56" s="3">
        <f t="shared" si="4"/>
        <v>3.2405459710687903</v>
      </c>
    </row>
    <row r="57" spans="1:20" x14ac:dyDescent="0.25">
      <c r="A57" s="3">
        <f t="shared" si="5"/>
        <v>6.999999999999992</v>
      </c>
      <c r="B57" s="3">
        <f>AVERAGE('10F'!$J56:$J86) + Calibration!$C$11</f>
        <v>400.67480112588885</v>
      </c>
      <c r="C57" s="2">
        <f>'10F'!K86</f>
        <v>478.28597081831231</v>
      </c>
      <c r="D57" s="2">
        <f>'10F'!L86</f>
        <v>571.40202316797888</v>
      </c>
      <c r="E57" s="3">
        <f t="shared" si="1"/>
        <v>0.43954071746866269</v>
      </c>
      <c r="G57" s="3">
        <f>AVERAGE('9F'!$J56:$J86) + Calibration!$C$11</f>
        <v>402.27276684830002</v>
      </c>
      <c r="H57" s="3">
        <f>'9F'!K86</f>
        <v>514.87392251550841</v>
      </c>
      <c r="I57" s="3">
        <f>'9F'!L86</f>
        <v>567.39111952131452</v>
      </c>
      <c r="J57" s="3">
        <f t="shared" si="2"/>
        <v>0.63770193061008484</v>
      </c>
      <c r="L57" s="3">
        <f>AVERAGE('8F'!$J56:$J86) + Calibration!$C$11</f>
        <v>397.90128130250577</v>
      </c>
      <c r="M57" s="3">
        <f>'8F'!K86</f>
        <v>508.98437788704155</v>
      </c>
      <c r="N57" s="3">
        <f>'8F'!L86</f>
        <v>571.19529081837823</v>
      </c>
      <c r="O57" s="3">
        <f t="shared" si="3"/>
        <v>0.62910460137252699</v>
      </c>
      <c r="Q57" s="3">
        <f>AVERAGE('7F'!$J200:$J230) + Calibration!$C$11</f>
        <v>401.5275785122239</v>
      </c>
      <c r="R57" s="3">
        <f>'7F'!K230</f>
        <v>887.85361488545254</v>
      </c>
      <c r="S57" s="3">
        <f>'7F'!L230</f>
        <v>569.83076882248849</v>
      </c>
      <c r="T57" s="3">
        <f t="shared" si="4"/>
        <v>2.7542439548111526</v>
      </c>
    </row>
    <row r="58" spans="1:20" x14ac:dyDescent="0.25">
      <c r="A58" s="3">
        <f t="shared" si="5"/>
        <v>7.083333333333325</v>
      </c>
      <c r="B58" s="3">
        <f>AVERAGE('10F'!$J57:$J87) + Calibration!$C$11</f>
        <v>400.5672076921939</v>
      </c>
      <c r="C58" s="2">
        <f>'10F'!K87</f>
        <v>481.55343950523428</v>
      </c>
      <c r="D58" s="2">
        <f>'10F'!L87</f>
        <v>569.16915997111698</v>
      </c>
      <c r="E58" s="3">
        <f t="shared" si="1"/>
        <v>0.45865494074188934</v>
      </c>
      <c r="G58" s="3">
        <f>AVERAGE('9F'!$J57:$J87) + Calibration!$C$11</f>
        <v>402.12133885348226</v>
      </c>
      <c r="H58" s="3">
        <f>'9F'!K87</f>
        <v>519.02891413566749</v>
      </c>
      <c r="I58" s="3">
        <f>'9F'!L87</f>
        <v>570.74046807131867</v>
      </c>
      <c r="J58" s="3">
        <f t="shared" si="2"/>
        <v>0.66209077534454108</v>
      </c>
      <c r="L58" s="3">
        <f>AVERAGE('8F'!$J57:$J87) + Calibration!$C$11</f>
        <v>398.18222011120343</v>
      </c>
      <c r="M58" s="3">
        <f>'8F'!K87</f>
        <v>526.20934510380778</v>
      </c>
      <c r="N58" s="3">
        <f>'8F'!L87</f>
        <v>573.18006361778134</v>
      </c>
      <c r="O58" s="3">
        <f t="shared" si="3"/>
        <v>0.72506489204727131</v>
      </c>
      <c r="Q58" s="3">
        <f>AVERAGE('7F'!$J201:$J231) + Calibration!$C$11</f>
        <v>401.61325476498098</v>
      </c>
      <c r="R58" s="3">
        <f>'7F'!K231</f>
        <v>968.45207943584512</v>
      </c>
      <c r="S58" s="3">
        <f>'7F'!L231</f>
        <v>569.37589645569551</v>
      </c>
      <c r="T58" s="3">
        <f t="shared" si="4"/>
        <v>3.210217610072271</v>
      </c>
    </row>
    <row r="59" spans="1:20" x14ac:dyDescent="0.25">
      <c r="A59" s="3">
        <f t="shared" si="5"/>
        <v>7.1666666666666581</v>
      </c>
      <c r="B59" s="3">
        <f>AVERAGE('10F'!$J58:$J88) + Calibration!$C$11</f>
        <v>400.50145595013322</v>
      </c>
      <c r="C59" s="2">
        <f>'10F'!K88</f>
        <v>485.91011686256826</v>
      </c>
      <c r="D59" s="2">
        <f>'10F'!L88</f>
        <v>571.60880927229096</v>
      </c>
      <c r="E59" s="3">
        <f t="shared" si="1"/>
        <v>0.48370079003144056</v>
      </c>
      <c r="G59" s="3">
        <f>AVERAGE('9F'!$J58:$J88) + Calibration!$C$11</f>
        <v>401.84239291427326</v>
      </c>
      <c r="H59" s="3">
        <f>'9F'!K88</f>
        <v>524.9185071716156</v>
      </c>
      <c r="I59" s="3">
        <f>'9F'!L88</f>
        <v>567.84594640335183</v>
      </c>
      <c r="J59" s="3">
        <f t="shared" si="2"/>
        <v>0.6970254897370578</v>
      </c>
      <c r="L59" s="3">
        <f>AVERAGE('8F'!$J58:$J88) + Calibration!$C$11</f>
        <v>398.54684210392247</v>
      </c>
      <c r="M59" s="3">
        <f>'8F'!K88</f>
        <v>528.58939170641202</v>
      </c>
      <c r="N59" s="3">
        <f>'8F'!L88</f>
        <v>578.3074484826102</v>
      </c>
      <c r="O59" s="3">
        <f t="shared" si="3"/>
        <v>0.73647898595338879</v>
      </c>
      <c r="Q59" s="3">
        <f>AVERAGE('7F'!$J202:$J232) + Calibration!$C$11</f>
        <v>401.64513469938481</v>
      </c>
      <c r="R59" s="3">
        <f>'7F'!K232</f>
        <v>860.62436224082012</v>
      </c>
      <c r="S59" s="3">
        <f>'7F'!L232</f>
        <v>565.81981555609059</v>
      </c>
      <c r="T59" s="3">
        <f t="shared" si="4"/>
        <v>2.5993688766227843</v>
      </c>
    </row>
    <row r="60" spans="1:20" x14ac:dyDescent="0.25">
      <c r="A60" s="3">
        <f t="shared" si="5"/>
        <v>7.2499999999999911</v>
      </c>
      <c r="B60" s="3">
        <f>AVERAGE('10F'!$J59:$J89) + Calibration!$C$11</f>
        <v>400.51141750811655</v>
      </c>
      <c r="C60" s="2">
        <f>'10F'!K89</f>
        <v>482.64259573420821</v>
      </c>
      <c r="D60" s="2">
        <f>'10F'!L89</f>
        <v>571.85689966974962</v>
      </c>
      <c r="E60" s="3">
        <f t="shared" si="1"/>
        <v>0.46513919513272173</v>
      </c>
      <c r="G60" s="3">
        <f>AVERAGE('9F'!$J59:$J89) + Calibration!$C$11</f>
        <v>401.69096491945538</v>
      </c>
      <c r="H60" s="3">
        <f>'9F'!K89</f>
        <v>533.83353955554503</v>
      </c>
      <c r="I60" s="3">
        <f>'9F'!L89</f>
        <v>566.4814244074621</v>
      </c>
      <c r="J60" s="3">
        <f t="shared" si="2"/>
        <v>0.7483722033037884</v>
      </c>
      <c r="L60" s="3">
        <f>AVERAGE('8F'!$J59:$J89) + Calibration!$C$11</f>
        <v>398.68830834150975</v>
      </c>
      <c r="M60" s="3">
        <f>'8F'!K89</f>
        <v>547.79103808538946</v>
      </c>
      <c r="N60" s="3">
        <f>'8F'!L89</f>
        <v>579.42388008104115</v>
      </c>
      <c r="O60" s="3">
        <f t="shared" si="3"/>
        <v>0.84442382543499805</v>
      </c>
      <c r="Q60" s="3">
        <f>AVERAGE('7F'!$J203:$J233) + Calibration!$C$11</f>
        <v>401.4419034549494</v>
      </c>
      <c r="R60" s="3">
        <f>'7F'!K233</f>
        <v>749.48887713063209</v>
      </c>
      <c r="S60" s="3">
        <f>'7F'!L233</f>
        <v>566.72951480492077</v>
      </c>
      <c r="T60" s="3">
        <f t="shared" si="4"/>
        <v>1.9711185532762379</v>
      </c>
    </row>
    <row r="61" spans="1:20" x14ac:dyDescent="0.25">
      <c r="A61" s="3">
        <f t="shared" si="5"/>
        <v>7.3333333333333242</v>
      </c>
      <c r="B61" s="3">
        <f>AVERAGE('10F'!$J60:$J90) + Calibration!$C$11</f>
        <v>400.43570400882538</v>
      </c>
      <c r="C61" s="2">
        <f>'10F'!K90</f>
        <v>484.82095659963744</v>
      </c>
      <c r="D61" s="2">
        <f>'10F'!L90</f>
        <v>571.60880927229096</v>
      </c>
      <c r="E61" s="3">
        <f t="shared" si="1"/>
        <v>0.47790485073903899</v>
      </c>
      <c r="G61" s="3">
        <f>AVERAGE('9F'!$J60:$J90) + Calibration!$C$11</f>
        <v>401.5076569902339</v>
      </c>
      <c r="H61" s="3">
        <f>'9F'!K90</f>
        <v>527.29850133278171</v>
      </c>
      <c r="I61" s="3">
        <f>'9F'!L90</f>
        <v>565.81981555609059</v>
      </c>
      <c r="J61" s="3">
        <f t="shared" si="2"/>
        <v>0.71240000881870313</v>
      </c>
      <c r="L61" s="3">
        <f>AVERAGE('8F'!$J60:$J90) + Calibration!$C$11</f>
        <v>398.96924715020737</v>
      </c>
      <c r="M61" s="3">
        <f>'8F'!K90</f>
        <v>553.64023507813363</v>
      </c>
      <c r="N61" s="3">
        <f>'8F'!L90</f>
        <v>576.32267568320708</v>
      </c>
      <c r="O61" s="3">
        <f t="shared" si="3"/>
        <v>0.87595892801064579</v>
      </c>
      <c r="Q61" s="3">
        <f>AVERAGE('7F'!$J204:$J234) + Calibration!$C$11</f>
        <v>401.38810733584324</v>
      </c>
      <c r="R61" s="3">
        <f>'7F'!K234</f>
        <v>724.43798535142912</v>
      </c>
      <c r="S61" s="3">
        <f>'7F'!L234</f>
        <v>568.05272837268603</v>
      </c>
      <c r="T61" s="3">
        <f t="shared" si="4"/>
        <v>1.8295507685795933</v>
      </c>
    </row>
    <row r="62" spans="1:20" x14ac:dyDescent="0.25">
      <c r="A62" s="3">
        <f t="shared" si="5"/>
        <v>7.4166666666666572</v>
      </c>
      <c r="B62" s="3">
        <f>AVERAGE('10F'!$J61:$J91) + Calibration!$C$11</f>
        <v>400.46758394322922</v>
      </c>
      <c r="C62" s="2">
        <f>'10F'!K91</f>
        <v>488.29015943121573</v>
      </c>
      <c r="D62" s="2">
        <f>'10F'!L91</f>
        <v>577.43910728163792</v>
      </c>
      <c r="E62" s="3">
        <f t="shared" si="1"/>
        <v>0.4973716797841759</v>
      </c>
      <c r="G62" s="3">
        <f>AVERAGE('9F'!$J61:$J91) + Calibration!$C$11</f>
        <v>401.48573961004888</v>
      </c>
      <c r="H62" s="3">
        <f>'9F'!K91</f>
        <v>550.81647743337055</v>
      </c>
      <c r="I62" s="3">
        <f>'9F'!L91</f>
        <v>569.62398685315429</v>
      </c>
      <c r="J62" s="3">
        <f t="shared" si="2"/>
        <v>0.84571511939724275</v>
      </c>
      <c r="L62" s="3">
        <f>AVERAGE('8F'!$J61:$J91) + Calibration!$C$11</f>
        <v>399.21631415124818</v>
      </c>
      <c r="M62" s="3">
        <f>'8F'!K91</f>
        <v>573.04361560176744</v>
      </c>
      <c r="N62" s="3">
        <f>'8F'!L91</f>
        <v>577.64584376621656</v>
      </c>
      <c r="O62" s="3">
        <f t="shared" si="3"/>
        <v>0.98444820633416452</v>
      </c>
      <c r="Q62" s="3">
        <f>AVERAGE('7F'!$J205:$J235) + Calibration!$C$11</f>
        <v>401.74276777057889</v>
      </c>
      <c r="R62" s="3">
        <f>'7F'!K235</f>
        <v>634.48077737494827</v>
      </c>
      <c r="S62" s="3">
        <f>'7F'!L235</f>
        <v>568.96242762151621</v>
      </c>
      <c r="T62" s="3">
        <f t="shared" si="4"/>
        <v>1.318081303620908</v>
      </c>
    </row>
    <row r="63" spans="1:20" x14ac:dyDescent="0.25">
      <c r="A63" s="3">
        <f t="shared" si="5"/>
        <v>7.4999999999999902</v>
      </c>
      <c r="B63" s="3">
        <f>AVERAGE('10F'!$J62:$J92) + Calibration!$C$11</f>
        <v>400.62897349603031</v>
      </c>
      <c r="C63" s="2">
        <f>'10F'!K92</f>
        <v>484.37719714999724</v>
      </c>
      <c r="D63" s="2">
        <f>'10F'!L92</f>
        <v>575.20624408477602</v>
      </c>
      <c r="E63" s="3">
        <f t="shared" si="1"/>
        <v>0.47429712060098206</v>
      </c>
      <c r="G63" s="3">
        <f>AVERAGE('9F'!$J62:$J92) + Calibration!$C$11</f>
        <v>401.24863556172119</v>
      </c>
      <c r="H63" s="3">
        <f>'9F'!K92</f>
        <v>541.01397052368532</v>
      </c>
      <c r="I63" s="3">
        <f>'9F'!L92</f>
        <v>568.71428760432411</v>
      </c>
      <c r="J63" s="3">
        <f t="shared" si="2"/>
        <v>0.79154271028113155</v>
      </c>
      <c r="L63" s="3">
        <f>AVERAGE('8F'!$J62:$J92) + Calibration!$C$11</f>
        <v>399.16251683665934</v>
      </c>
      <c r="M63" s="3">
        <f>'8F'!K92</f>
        <v>564.12853077639988</v>
      </c>
      <c r="N63" s="3">
        <f>'8F'!L92</f>
        <v>575.86780331641398</v>
      </c>
      <c r="O63" s="3">
        <f t="shared" si="3"/>
        <v>0.9342634624935624</v>
      </c>
      <c r="Q63" s="3">
        <f>AVERAGE('7F'!$J206:$J236) + Calibration!$C$11</f>
        <v>402.0555865136804</v>
      </c>
      <c r="R63" s="3">
        <f>'7F'!K236</f>
        <v>712.69919532273661</v>
      </c>
      <c r="S63" s="3">
        <f>'7F'!L236</f>
        <v>565.61308320648982</v>
      </c>
      <c r="T63" s="3">
        <f t="shared" si="4"/>
        <v>1.7592894841567692</v>
      </c>
    </row>
    <row r="64" spans="1:20" x14ac:dyDescent="0.25">
      <c r="A64" s="3">
        <f t="shared" si="5"/>
        <v>7.5833333333333233</v>
      </c>
      <c r="B64" s="3">
        <f>AVERAGE('10F'!$J63:$J93) + Calibration!$C$11</f>
        <v>400.98363393076602</v>
      </c>
      <c r="C64" s="2">
        <f>'10F'!K93</f>
        <v>481.55343950523428</v>
      </c>
      <c r="D64" s="2">
        <f>'10F'!L93</f>
        <v>574.54463523340462</v>
      </c>
      <c r="E64" s="3">
        <f t="shared" si="1"/>
        <v>0.4562965651575483</v>
      </c>
      <c r="G64" s="3">
        <f>AVERAGE('9F'!$J63:$J93) + Calibration!$C$11</f>
        <v>401.01153131414634</v>
      </c>
      <c r="H64" s="3">
        <f>'9F'!K93</f>
        <v>540.36852937082699</v>
      </c>
      <c r="I64" s="3">
        <f>'9F'!L93</f>
        <v>569.62398685315429</v>
      </c>
      <c r="J64" s="3">
        <f t="shared" si="2"/>
        <v>0.78923014757877152</v>
      </c>
      <c r="L64" s="3">
        <f>AVERAGE('8F'!$J63:$J93) + Calibration!$C$11</f>
        <v>399.15056240918744</v>
      </c>
      <c r="M64" s="3">
        <f>'8F'!K93</f>
        <v>578.04568570447827</v>
      </c>
      <c r="N64" s="3">
        <f>'8F'!L93</f>
        <v>569.37589645569551</v>
      </c>
      <c r="O64" s="3">
        <f t="shared" si="3"/>
        <v>1.0131491530984253</v>
      </c>
      <c r="Q64" s="3">
        <f>AVERAGE('7F'!$J207:$J237) + Calibration!$C$11</f>
        <v>402.16317994737523</v>
      </c>
      <c r="R64" s="3">
        <f>'7F'!K237</f>
        <v>713.14290636489545</v>
      </c>
      <c r="S64" s="3">
        <f>'7F'!L237</f>
        <v>568.71428760432411</v>
      </c>
      <c r="T64" s="3">
        <f t="shared" si="4"/>
        <v>1.7611930423090767</v>
      </c>
    </row>
    <row r="65" spans="1:20" x14ac:dyDescent="0.25">
      <c r="A65" s="3">
        <f t="shared" si="5"/>
        <v>7.6666666666666563</v>
      </c>
      <c r="B65" s="3">
        <f>AVERAGE('10F'!$J64:$J94) + Calibration!$C$11</f>
        <v>401.28449725016009</v>
      </c>
      <c r="C65" s="2">
        <f>'10F'!K94</f>
        <v>481.3517578020161</v>
      </c>
      <c r="D65" s="2">
        <f>'10F'!L94</f>
        <v>571.60880927229096</v>
      </c>
      <c r="E65" s="3">
        <f t="shared" si="1"/>
        <v>0.45345046709363962</v>
      </c>
      <c r="G65" s="3">
        <f>AVERAGE('9F'!$J64:$J94) + Calibration!$C$11</f>
        <v>400.74254713216772</v>
      </c>
      <c r="H65" s="3">
        <f>'9F'!K94</f>
        <v>540.81228882046719</v>
      </c>
      <c r="I65" s="3">
        <f>'9F'!L94</f>
        <v>569.62398685315429</v>
      </c>
      <c r="J65" s="3">
        <f t="shared" si="2"/>
        <v>0.7932666779964227</v>
      </c>
      <c r="L65" s="3">
        <f>AVERAGE('8F'!$J64:$J94) + Calibration!$C$11</f>
        <v>399.2043585282936</v>
      </c>
      <c r="M65" s="3">
        <f>'8F'!K94</f>
        <v>611.60819805369317</v>
      </c>
      <c r="N65" s="3">
        <f>'8F'!L94</f>
        <v>570.28559156954793</v>
      </c>
      <c r="O65" s="3">
        <f t="shared" si="3"/>
        <v>1.2029213886104697</v>
      </c>
      <c r="Q65" s="3">
        <f>AVERAGE('7F'!$J208:$J238) + Calibration!$C$11</f>
        <v>402.02171370978789</v>
      </c>
      <c r="R65" s="3">
        <f>'7F'!K238</f>
        <v>713.54632221276984</v>
      </c>
      <c r="S65" s="3">
        <f>'7F'!L238</f>
        <v>566.72951480492077</v>
      </c>
      <c r="T65" s="3">
        <f t="shared" si="4"/>
        <v>1.764278910795904</v>
      </c>
    </row>
    <row r="66" spans="1:20" x14ac:dyDescent="0.25">
      <c r="A66" s="3">
        <f t="shared" si="5"/>
        <v>7.7499999999999893</v>
      </c>
      <c r="B66" s="3">
        <f>AVERAGE('10F'!$J65:$J95) + Calibration!$C$11</f>
        <v>401.38212793038906</v>
      </c>
      <c r="C66" s="2">
        <f>'10F'!K95</f>
        <v>478.48765252153044</v>
      </c>
      <c r="D66" s="2">
        <f>'10F'!L95</f>
        <v>571.40202316797888</v>
      </c>
      <c r="E66" s="3">
        <f t="shared" si="1"/>
        <v>0.43667706251431998</v>
      </c>
      <c r="G66" s="3">
        <f>AVERAGE('9F'!$J65:$J95) + Calibration!$C$11</f>
        <v>400.9358168186198</v>
      </c>
      <c r="H66" s="3">
        <f>'9F'!K95</f>
        <v>539.92481429471138</v>
      </c>
      <c r="I66" s="3">
        <f>'9F'!L95</f>
        <v>570.07885921994716</v>
      </c>
      <c r="J66" s="3">
        <f t="shared" si="2"/>
        <v>0.78714602438024184</v>
      </c>
      <c r="L66" s="3">
        <f>AVERAGE('8F'!$J65:$J95) + Calibration!$C$11</f>
        <v>399.02105159530754</v>
      </c>
      <c r="M66" s="3">
        <f>'8F'!K95</f>
        <v>534.03522125876316</v>
      </c>
      <c r="N66" s="3">
        <f>'8F'!L95</f>
        <v>572.7252408707219</v>
      </c>
      <c r="O66" s="3">
        <f t="shared" si="3"/>
        <v>0.76463510648653865</v>
      </c>
      <c r="Q66" s="3">
        <f>AVERAGE('7F'!$J209:$J239) + Calibration!$C$11</f>
        <v>401.76468515076374</v>
      </c>
      <c r="R66" s="3">
        <f>'7F'!K239</f>
        <v>712.90087702595474</v>
      </c>
      <c r="S66" s="3">
        <f>'7F'!L239</f>
        <v>567.14302912385585</v>
      </c>
      <c r="T66" s="3">
        <f t="shared" si="4"/>
        <v>1.7620791639819779</v>
      </c>
    </row>
    <row r="67" spans="1:20" x14ac:dyDescent="0.25">
      <c r="A67" s="3">
        <f t="shared" si="5"/>
        <v>7.8333333333333224</v>
      </c>
      <c r="B67" s="3">
        <f>AVERAGE('10F'!$J66:$J96) + Calibration!$C$11</f>
        <v>401.82445629188777</v>
      </c>
      <c r="C67" s="2">
        <f>'10F'!K96</f>
        <v>481.10972846307538</v>
      </c>
      <c r="D67" s="2">
        <f>'10F'!L96</f>
        <v>572.06363201935039</v>
      </c>
      <c r="E67" s="3">
        <f t="shared" si="1"/>
        <v>0.44902177808852212</v>
      </c>
      <c r="G67" s="3">
        <f>AVERAGE('9F'!$J66:$J96) + Calibration!$C$11</f>
        <v>401.06532763249965</v>
      </c>
      <c r="H67" s="3">
        <f>'9F'!K96</f>
        <v>540.36852937082699</v>
      </c>
      <c r="I67" s="3">
        <f>'9F'!L96</f>
        <v>569.37589645569551</v>
      </c>
      <c r="J67" s="3">
        <f t="shared" si="2"/>
        <v>0.78892547915978117</v>
      </c>
      <c r="L67" s="3">
        <f>AVERAGE('8F'!$J66:$J96) + Calibration!$C$11</f>
        <v>399.02105159530754</v>
      </c>
      <c r="M67" s="3">
        <f>'8F'!K96</f>
        <v>534.03522125876316</v>
      </c>
      <c r="N67" s="3">
        <f>'8F'!L96</f>
        <v>575.66106683183546</v>
      </c>
      <c r="O67" s="3">
        <f t="shared" si="3"/>
        <v>0.76463510648653865</v>
      </c>
      <c r="Q67" s="3">
        <f>AVERAGE('7F'!$J210:$J240) + Calibration!$C$11</f>
        <v>401.74276796982588</v>
      </c>
      <c r="R67" s="3">
        <f>'7F'!K240</f>
        <v>713.54632221276984</v>
      </c>
      <c r="S67" s="3">
        <f>'7F'!L240</f>
        <v>563.38016625491662</v>
      </c>
      <c r="T67" s="3">
        <f t="shared" si="4"/>
        <v>1.7658586835420647</v>
      </c>
    </row>
    <row r="68" spans="1:20" x14ac:dyDescent="0.25">
      <c r="A68" s="3">
        <f t="shared" si="5"/>
        <v>7.9166666666666554</v>
      </c>
      <c r="B68" s="3">
        <f>AVERAGE('10F'!$J67:$J97) + Calibration!$C$11</f>
        <v>402.04960611199067</v>
      </c>
      <c r="C68" s="2">
        <f>'10F'!K97</f>
        <v>490.26679018594552</v>
      </c>
      <c r="D68" s="2">
        <f>'10F'!L97</f>
        <v>580.54036543418351</v>
      </c>
      <c r="E68" s="3">
        <f t="shared" ref="E68:E92" si="6">(C68-B68)/(7*35314.6667/1400)</f>
        <v>0.49960649394408607</v>
      </c>
      <c r="G68" s="3">
        <f>AVERAGE('9F'!$J67:$J97) + Calibration!$C$11</f>
        <v>401.07728205997154</v>
      </c>
      <c r="H68" s="3">
        <f>'9F'!K97</f>
        <v>525.32187461200874</v>
      </c>
      <c r="I68" s="3">
        <f>'9F'!L97</f>
        <v>571.85689966974962</v>
      </c>
      <c r="J68" s="3">
        <f t="shared" ref="J68:J92" si="7">(H68-G68)/(7*35314.6667/1400)</f>
        <v>0.7036430138644757</v>
      </c>
      <c r="L68" s="3">
        <f>AVERAGE('8F'!$J67:$J97) + Calibration!$C$11</f>
        <v>398.88157802796184</v>
      </c>
      <c r="M68" s="3">
        <f>'8F'!K97</f>
        <v>526.85479029062287</v>
      </c>
      <c r="N68" s="3">
        <f>'8F'!L97</f>
        <v>576.77750256524428</v>
      </c>
      <c r="O68" s="3">
        <f t="shared" ref="O68:O92" si="8">(M68-L68)/(7*35314.6667/1400)</f>
        <v>0.72475956434645339</v>
      </c>
      <c r="Q68" s="3">
        <f>AVERAGE('7F'!$J211:$J241) + Calibration!$C$11</f>
        <v>401.70092627819162</v>
      </c>
      <c r="R68" s="3">
        <f>'7F'!K241</f>
        <v>663.24285291718888</v>
      </c>
      <c r="S68" s="3">
        <f>'7F'!L241</f>
        <v>563.13207585745795</v>
      </c>
      <c r="T68" s="3">
        <f t="shared" ref="T68:T92" si="9">(R68-Q68)/(7*35314.6667/1400)</f>
        <v>1.4812085237038199</v>
      </c>
    </row>
    <row r="69" spans="1:20" x14ac:dyDescent="0.25">
      <c r="A69" s="3">
        <f t="shared" ref="A69:A92" si="10">1/12+A68</f>
        <v>7.9999999999999885</v>
      </c>
      <c r="B69" s="3">
        <f>AVERAGE('10F'!$J68:$J98) + Calibration!$C$11</f>
        <v>402.04960611199073</v>
      </c>
      <c r="C69" s="2">
        <f>'10F'!K98</f>
        <v>486.1118469732678</v>
      </c>
      <c r="D69" s="2">
        <f>'10F'!L98</f>
        <v>580.33357932987144</v>
      </c>
      <c r="E69" s="3">
        <f t="shared" si="6"/>
        <v>0.47607551601939407</v>
      </c>
      <c r="G69" s="3">
        <f>AVERAGE('9F'!$J68:$J98) + Calibration!$C$11</f>
        <v>401.09919924090946</v>
      </c>
      <c r="H69" s="3">
        <f>'9F'!K98</f>
        <v>527.50023547743797</v>
      </c>
      <c r="I69" s="3">
        <f>'9F'!L98</f>
        <v>572.31172241680906</v>
      </c>
      <c r="J69" s="3">
        <f t="shared" si="7"/>
        <v>0.71585575087151254</v>
      </c>
      <c r="L69" s="3">
        <f>AVERAGE('8F'!$J68:$J98) + Calibration!$C$11</f>
        <v>398.6125948422187</v>
      </c>
      <c r="M69" s="3">
        <f>'8F'!K98</f>
        <v>579.57860138309252</v>
      </c>
      <c r="N69" s="3">
        <f>'8F'!L98</f>
        <v>579.21714773144038</v>
      </c>
      <c r="O69" s="3">
        <f t="shared" si="8"/>
        <v>1.0248773297405851</v>
      </c>
      <c r="Q69" s="3">
        <f>AVERAGE('7F'!$J212:$J242) + Calibration!$C$11</f>
        <v>401.55149115286241</v>
      </c>
      <c r="R69" s="3">
        <f>'7F'!K242</f>
        <v>653.64202771072178</v>
      </c>
      <c r="S69" s="3">
        <f>'7F'!L242</f>
        <v>568.50755111974547</v>
      </c>
      <c r="T69" s="3">
        <f t="shared" si="9"/>
        <v>1.4276818110695029</v>
      </c>
    </row>
    <row r="70" spans="1:20" x14ac:dyDescent="0.25">
      <c r="A70" s="3">
        <f t="shared" si="10"/>
        <v>8.0833333333333215</v>
      </c>
      <c r="B70" s="3">
        <f>AVERAGE('10F'!$J69:$J99) + Calibration!$C$11</f>
        <v>402.34050767415431</v>
      </c>
      <c r="C70" s="2">
        <f>'10F'!K99</f>
        <v>483.93348610783841</v>
      </c>
      <c r="D70" s="2">
        <f>'10F'!L99</f>
        <v>581.90488743007313</v>
      </c>
      <c r="E70" s="3">
        <f t="shared" si="6"/>
        <v>0.46209117093937679</v>
      </c>
      <c r="G70" s="3">
        <f>AVERAGE('9F'!$J69:$J99) + Calibration!$C$11</f>
        <v>401.06732050198826</v>
      </c>
      <c r="H70" s="3">
        <f>'9F'!K99</f>
        <v>514.67224081229017</v>
      </c>
      <c r="I70" s="3">
        <f>'9F'!L99</f>
        <v>571.40202316797888</v>
      </c>
      <c r="J70" s="3">
        <f t="shared" si="7"/>
        <v>0.64338662049613449</v>
      </c>
      <c r="L70" s="3">
        <f>AVERAGE('8F'!$J69:$J99) + Calibration!$C$11</f>
        <v>398.7620299675479</v>
      </c>
      <c r="M70" s="3">
        <f>'8F'!K99</f>
        <v>561.70818897951119</v>
      </c>
      <c r="N70" s="3">
        <f>'8F'!L99</f>
        <v>578.10071613300954</v>
      </c>
      <c r="O70" s="3">
        <f t="shared" si="8"/>
        <v>0.92282427806100897</v>
      </c>
      <c r="Q70" s="3">
        <f>AVERAGE('7F'!$J213:$J243) + Calibration!$C$11</f>
        <v>401.4877322802904</v>
      </c>
      <c r="R70" s="3">
        <f>'7F'!K243</f>
        <v>665.42121378261811</v>
      </c>
      <c r="S70" s="3">
        <f>'7F'!L243</f>
        <v>576.52941216778549</v>
      </c>
      <c r="T70" s="3">
        <f t="shared" si="9"/>
        <v>1.4947527821483173</v>
      </c>
    </row>
    <row r="71" spans="1:20" x14ac:dyDescent="0.25">
      <c r="A71" s="3">
        <f t="shared" si="10"/>
        <v>8.1666666666666554</v>
      </c>
      <c r="B71" s="3">
        <f>AVERAGE('10F'!$J70:$J100) + Calibration!$C$11</f>
        <v>402.41622097419832</v>
      </c>
      <c r="C71" s="2">
        <f>'10F'!K100</f>
        <v>482.84432987886447</v>
      </c>
      <c r="D71" s="2">
        <f>'10F'!L100</f>
        <v>581.24327857870162</v>
      </c>
      <c r="E71" s="3">
        <f t="shared" si="6"/>
        <v>0.45549408458478324</v>
      </c>
      <c r="G71" s="3">
        <f>AVERAGE('9F'!$J70:$J100) + Calibration!$C$11</f>
        <v>400.99160600646167</v>
      </c>
      <c r="H71" s="3">
        <f>'9F'!K100</f>
        <v>515.31768196514861</v>
      </c>
      <c r="I71" s="3">
        <f>'9F'!L100</f>
        <v>570.28559156954793</v>
      </c>
      <c r="J71" s="3">
        <f t="shared" si="7"/>
        <v>0.64747079127147433</v>
      </c>
      <c r="L71" s="3">
        <f>AVERAGE('8F'!$J70:$J100) + Calibration!$C$11</f>
        <v>398.8795861547087</v>
      </c>
      <c r="M71" s="3">
        <f>'8F'!K100</f>
        <v>573.48732664392617</v>
      </c>
      <c r="N71" s="3">
        <f>'8F'!L100</f>
        <v>574.75137171798315</v>
      </c>
      <c r="O71" s="3">
        <f t="shared" si="8"/>
        <v>0.98886812084349895</v>
      </c>
      <c r="Q71" s="3">
        <f>AVERAGE('7F'!$J214:$J244) + Calibration!$C$11</f>
        <v>401.55348402235103</v>
      </c>
      <c r="R71" s="3">
        <f>'7F'!K244</f>
        <v>705.92212776103258</v>
      </c>
      <c r="S71" s="3">
        <f>'7F'!L244</f>
        <v>570.28559156954793</v>
      </c>
      <c r="T71" s="3">
        <f t="shared" si="9"/>
        <v>1.7237520394815535</v>
      </c>
    </row>
    <row r="72" spans="1:20" x14ac:dyDescent="0.25">
      <c r="A72" s="3">
        <f t="shared" si="10"/>
        <v>8.2499999999999893</v>
      </c>
      <c r="B72" s="3">
        <f>AVERAGE('10F'!$J71:$J101) + Calibration!$C$11</f>
        <v>402.9003910273313</v>
      </c>
      <c r="C72" s="2">
        <f>'10F'!K101</f>
        <v>487.20100320224168</v>
      </c>
      <c r="D72" s="2">
        <f>'10F'!L101</f>
        <v>579.87875658281189</v>
      </c>
      <c r="E72" s="3">
        <f t="shared" si="6"/>
        <v>0.47742550080423313</v>
      </c>
      <c r="G72" s="3">
        <f>AVERAGE('9F'!$J71:$J101) + Calibration!$C$11</f>
        <v>400.87405101478333</v>
      </c>
      <c r="H72" s="3">
        <f>'9F'!K101</f>
        <v>522.74014630618638</v>
      </c>
      <c r="I72" s="3">
        <f>'9F'!L101</f>
        <v>572.51850438614338</v>
      </c>
      <c r="J72" s="3">
        <f t="shared" si="7"/>
        <v>0.69017270544650522</v>
      </c>
      <c r="L72" s="3">
        <f>AVERAGE('8F'!$J71:$J101) + Calibration!$C$11</f>
        <v>398.78394834396829</v>
      </c>
      <c r="M72" s="3">
        <f>'8F'!K101</f>
        <v>598.73990416030415</v>
      </c>
      <c r="N72" s="3">
        <f>'8F'!L101</f>
        <v>572.06363201935039</v>
      </c>
      <c r="O72" s="3">
        <f t="shared" si="8"/>
        <v>1.1324244258906504</v>
      </c>
      <c r="Q72" s="3">
        <f>AVERAGE('7F'!$J215:$J245) + Calibration!$C$11</f>
        <v>401.34825990842711</v>
      </c>
      <c r="R72" s="3">
        <f>'7F'!K245</f>
        <v>812.70098392136788</v>
      </c>
      <c r="S72" s="3">
        <f>'7F'!L245</f>
        <v>568.96242762151621</v>
      </c>
      <c r="T72" s="3">
        <f t="shared" si="9"/>
        <v>2.3296423976327136</v>
      </c>
    </row>
    <row r="73" spans="1:20" x14ac:dyDescent="0.25">
      <c r="A73" s="3">
        <f t="shared" si="10"/>
        <v>8.3333333333333233</v>
      </c>
      <c r="B73" s="3">
        <f>AVERAGE('10F'!$J72:$J102) + Calibration!$C$11</f>
        <v>402.77088041269849</v>
      </c>
      <c r="C73" s="2">
        <f>'10F'!K102</f>
        <v>482.64259573420821</v>
      </c>
      <c r="D73" s="2">
        <f>'10F'!L102</f>
        <v>577.89398378340877</v>
      </c>
      <c r="E73" s="3">
        <f t="shared" si="6"/>
        <v>0.45234302223506312</v>
      </c>
      <c r="G73" s="3">
        <f>AVERAGE('9F'!$J72:$J102) + Calibration!$C$11</f>
        <v>400.86408945679995</v>
      </c>
      <c r="H73" s="3">
        <f>'9F'!K102</f>
        <v>522.74014630618638</v>
      </c>
      <c r="I73" s="3">
        <f>'9F'!L102</f>
        <v>570.07885921994716</v>
      </c>
      <c r="J73" s="3">
        <f t="shared" si="7"/>
        <v>0.69022912142838611</v>
      </c>
      <c r="L73" s="3">
        <f>AVERAGE('8F'!$J72:$J102) + Calibration!$C$11</f>
        <v>398.84770721654041</v>
      </c>
      <c r="M73" s="3">
        <f>'8F'!K102</f>
        <v>572.19644030425275</v>
      </c>
      <c r="N73" s="3">
        <f>'8F'!L102</f>
        <v>572.31172241680906</v>
      </c>
      <c r="O73" s="3">
        <f t="shared" si="8"/>
        <v>0.9817378969498376</v>
      </c>
      <c r="Q73" s="3">
        <f>AVERAGE('7F'!$J216:$J246) + Calibration!$C$11</f>
        <v>401.18686916014343</v>
      </c>
      <c r="R73" s="3">
        <f>'7F'!K246</f>
        <v>753.8455504540093</v>
      </c>
      <c r="S73" s="3">
        <f>'7F'!L246</f>
        <v>568.25946072228669</v>
      </c>
      <c r="T73" s="3">
        <f t="shared" si="9"/>
        <v>1.9972363567223803</v>
      </c>
    </row>
    <row r="74" spans="1:20" x14ac:dyDescent="0.25">
      <c r="A74" s="3">
        <f t="shared" si="10"/>
        <v>8.4166666666666572</v>
      </c>
      <c r="B74" s="3">
        <f>AVERAGE('10F'!$J73:$J103) + Calibration!$C$11</f>
        <v>402.94422578770127</v>
      </c>
      <c r="C74" s="2">
        <f>'10F'!K103</f>
        <v>479.81883808944508</v>
      </c>
      <c r="D74" s="2">
        <f>'10F'!L103</f>
        <v>575.86780331641398</v>
      </c>
      <c r="E74" s="3">
        <f t="shared" si="6"/>
        <v>0.43536932093850855</v>
      </c>
      <c r="G74" s="3">
        <f>AVERAGE('9F'!$J73:$J103) + Calibration!$C$11</f>
        <v>400.70269870851632</v>
      </c>
      <c r="H74" s="3">
        <f>'9F'!K103</f>
        <v>526.00766340058965</v>
      </c>
      <c r="I74" s="3">
        <f>'9F'!L103</f>
        <v>569.16915997111698</v>
      </c>
      <c r="J74" s="3">
        <f t="shared" si="7"/>
        <v>0.70964829291209652</v>
      </c>
      <c r="L74" s="3">
        <f>AVERAGE('8F'!$J73:$J103) + Calibration!$C$11</f>
        <v>398.85766877452369</v>
      </c>
      <c r="M74" s="3">
        <f>'8F'!K103</f>
        <v>528.83142104535261</v>
      </c>
      <c r="N74" s="3">
        <f>'8F'!L103</f>
        <v>572.97333126818069</v>
      </c>
      <c r="O74" s="3">
        <f t="shared" si="8"/>
        <v>0.73608936125583713</v>
      </c>
      <c r="Q74" s="3">
        <f>AVERAGE('7F'!$J217:$J247) + Calibration!$C$11</f>
        <v>401.12111741808275</v>
      </c>
      <c r="R74" s="3">
        <f>'7F'!K247</f>
        <v>649.72911383698465</v>
      </c>
      <c r="S74" s="3">
        <f>'7F'!L247</f>
        <v>572.31172241680906</v>
      </c>
      <c r="T74" s="3">
        <f t="shared" si="9"/>
        <v>1.4079589000844337</v>
      </c>
    </row>
    <row r="75" spans="1:20" x14ac:dyDescent="0.25">
      <c r="A75" s="3">
        <f t="shared" si="10"/>
        <v>8.4999999999999911</v>
      </c>
      <c r="B75" s="3">
        <f>AVERAGE('10F'!$J74:$J104) + Calibration!$C$11</f>
        <v>402.8685122884101</v>
      </c>
      <c r="C75" s="2">
        <f>'10F'!K104</f>
        <v>479.37512704728636</v>
      </c>
      <c r="D75" s="2">
        <f>'10F'!L104</f>
        <v>574.75137171798315</v>
      </c>
      <c r="E75" s="3">
        <f t="shared" si="6"/>
        <v>0.43328521494371769</v>
      </c>
      <c r="G75" s="3">
        <f>AVERAGE('9F'!$J74:$J104) + Calibration!$C$11</f>
        <v>400.41179834183532</v>
      </c>
      <c r="H75" s="3">
        <f>'9F'!K104</f>
        <v>520.56182981428162</v>
      </c>
      <c r="I75" s="3">
        <f>'9F'!L104</f>
        <v>570.49232805412657</v>
      </c>
      <c r="J75" s="3">
        <f t="shared" si="7"/>
        <v>0.6804540022598955</v>
      </c>
      <c r="L75" s="3">
        <f>AVERAGE('8F'!$J74:$J104) + Calibration!$C$11</f>
        <v>398.98717958840359</v>
      </c>
      <c r="M75" s="3">
        <f>'8F'!K104</f>
        <v>508.98437788704155</v>
      </c>
      <c r="N75" s="3">
        <f>'8F'!L104</f>
        <v>573.42820363497356</v>
      </c>
      <c r="O75" s="3">
        <f t="shared" si="8"/>
        <v>0.62295475833352798</v>
      </c>
      <c r="Q75" s="3">
        <f>AVERAGE('7F'!$J218:$J248) + Calibration!$C$11</f>
        <v>401.24066647473205</v>
      </c>
      <c r="R75" s="3">
        <f>'7F'!K248</f>
        <v>615.52116033491154</v>
      </c>
      <c r="S75" s="3">
        <f>'7F'!L248</f>
        <v>571.19529081837823</v>
      </c>
      <c r="T75" s="3">
        <f t="shared" si="9"/>
        <v>1.2135495751977716</v>
      </c>
    </row>
    <row r="76" spans="1:20" x14ac:dyDescent="0.25">
      <c r="A76" s="3">
        <f t="shared" si="10"/>
        <v>8.583333333333325</v>
      </c>
      <c r="B76" s="3">
        <f>AVERAGE('10F'!$J75:$J105) + Calibration!$C$11</f>
        <v>402.70712154012642</v>
      </c>
      <c r="C76" s="2">
        <f>'10F'!K105</f>
        <v>485.91011686256826</v>
      </c>
      <c r="D76" s="2">
        <f>'10F'!L105</f>
        <v>576.52941216778549</v>
      </c>
      <c r="E76" s="3">
        <f t="shared" si="6"/>
        <v>0.47120929119482147</v>
      </c>
      <c r="G76" s="3">
        <f>AVERAGE('9F'!$J75:$J105) + Calibration!$C$11</f>
        <v>400.36995645095385</v>
      </c>
      <c r="H76" s="3">
        <f>'9F'!K105</f>
        <v>527.29850133278171</v>
      </c>
      <c r="I76" s="3">
        <f>'9F'!L105</f>
        <v>568.25946072228669</v>
      </c>
      <c r="J76" s="3">
        <f t="shared" si="7"/>
        <v>0.71884322715030946</v>
      </c>
      <c r="L76" s="3">
        <f>AVERAGE('8F'!$J75:$J105) + Calibration!$C$11</f>
        <v>399.04097690299233</v>
      </c>
      <c r="M76" s="3">
        <f>'8F'!K105</f>
        <v>517.69772856775285</v>
      </c>
      <c r="N76" s="3">
        <f>'8F'!L105</f>
        <v>576.0745852857483</v>
      </c>
      <c r="O76" s="3">
        <f t="shared" si="8"/>
        <v>0.67199700720811562</v>
      </c>
      <c r="Q76" s="3">
        <f>AVERAGE('7F'!$J219:$J249) + Calibration!$C$11</f>
        <v>401.35822286114018</v>
      </c>
      <c r="R76" s="3">
        <f>'7F'!K249</f>
        <v>731.21504887917638</v>
      </c>
      <c r="S76" s="3">
        <f>'7F'!L249</f>
        <v>569.16915997111698</v>
      </c>
      <c r="T76" s="3">
        <f t="shared" si="9"/>
        <v>1.8681010290720721</v>
      </c>
    </row>
    <row r="77" spans="1:20" x14ac:dyDescent="0.25">
      <c r="A77" s="3">
        <f t="shared" si="10"/>
        <v>8.666666666666659</v>
      </c>
      <c r="B77" s="3">
        <f>AVERAGE('10F'!$J76:$J106) + Calibration!$C$11</f>
        <v>402.58956634920099</v>
      </c>
      <c r="C77" s="2">
        <f>'10F'!K106</f>
        <v>484.17551544677917</v>
      </c>
      <c r="D77" s="2">
        <f>'10F'!L106</f>
        <v>576.32267568320708</v>
      </c>
      <c r="E77" s="3">
        <f t="shared" si="6"/>
        <v>0.46205136121292162</v>
      </c>
      <c r="G77" s="3">
        <f>AVERAGE('9F'!$J76:$J106) + Calibration!$C$11</f>
        <v>400.65089506040437</v>
      </c>
      <c r="H77" s="3">
        <f>'9F'!K106</f>
        <v>529.92057727432666</v>
      </c>
      <c r="I77" s="3">
        <f>'9F'!L106</f>
        <v>566.72951480492077</v>
      </c>
      <c r="J77" s="3">
        <f t="shared" si="7"/>
        <v>0.73210195249512167</v>
      </c>
      <c r="L77" s="3">
        <f>AVERAGE('8F'!$J76:$J106) + Calibration!$C$11</f>
        <v>399.53510970959127</v>
      </c>
      <c r="M77" s="3">
        <f>'8F'!K106</f>
        <v>520.11807036464143</v>
      </c>
      <c r="N77" s="3">
        <f>'8F'!L106</f>
        <v>574.08976286661152</v>
      </c>
      <c r="O77" s="3">
        <f t="shared" si="8"/>
        <v>0.68290584011118616</v>
      </c>
      <c r="Q77" s="3">
        <f>AVERAGE('7F'!$J220:$J250) + Calibration!$C$11</f>
        <v>401.49968909872746</v>
      </c>
      <c r="R77" s="3">
        <f>'7F'!K250</f>
        <v>787.85182225286451</v>
      </c>
      <c r="S77" s="3">
        <f>'7F'!L250</f>
        <v>568.96242762151621</v>
      </c>
      <c r="T77" s="3">
        <f t="shared" si="9"/>
        <v>2.1880548183349386</v>
      </c>
    </row>
    <row r="78" spans="1:20" x14ac:dyDescent="0.25">
      <c r="A78" s="3">
        <f t="shared" si="10"/>
        <v>8.7499999999999929</v>
      </c>
      <c r="B78" s="3">
        <f>AVERAGE('10F'!$J77:$J107) + Calibration!$C$11</f>
        <v>402.45009397733781</v>
      </c>
      <c r="C78" s="2">
        <f>'10F'!K107</f>
        <v>487.20100320224168</v>
      </c>
      <c r="D78" s="2">
        <f>'10F'!L107</f>
        <v>576.98428453457848</v>
      </c>
      <c r="E78" s="3">
        <f t="shared" si="6"/>
        <v>0.47997569930288403</v>
      </c>
      <c r="G78" s="3">
        <f>AVERAGE('9F'!$J77:$J107) + Calibration!$C$11</f>
        <v>400.83221031938444</v>
      </c>
      <c r="H78" s="3">
        <f>'9F'!K107</f>
        <v>528.58939170641202</v>
      </c>
      <c r="I78" s="3">
        <f>'9F'!L107</f>
        <v>566.4814244074621</v>
      </c>
      <c r="J78" s="3">
        <f t="shared" si="7"/>
        <v>0.72353610171281924</v>
      </c>
      <c r="L78" s="3">
        <f>AVERAGE('8F'!$J77:$J107) + Calibration!$C$11</f>
        <v>399.76225100445299</v>
      </c>
      <c r="M78" s="3">
        <f>'8F'!K107</f>
        <v>526.41103084098268</v>
      </c>
      <c r="N78" s="3">
        <f>'8F'!L107</f>
        <v>575.86780331641398</v>
      </c>
      <c r="O78" s="3">
        <f t="shared" si="8"/>
        <v>0.71725881437544292</v>
      </c>
      <c r="Q78" s="3">
        <f>AVERAGE('7F'!$J221:$J251) + Calibration!$C$11</f>
        <v>401.09123254488566</v>
      </c>
      <c r="R78" s="3">
        <f>'7F'!K251</f>
        <v>728.5929769715882</v>
      </c>
      <c r="S78" s="3">
        <f>'7F'!L251</f>
        <v>573.84167246915297</v>
      </c>
      <c r="T78" s="3">
        <f t="shared" si="9"/>
        <v>1.8547633322372685</v>
      </c>
    </row>
    <row r="79" spans="1:20" x14ac:dyDescent="0.25">
      <c r="A79" s="3">
        <f t="shared" si="10"/>
        <v>8.8333333333333268</v>
      </c>
      <c r="B79" s="3">
        <f>AVERAGE('10F'!$J78:$J108) + Calibration!$C$11</f>
        <v>402.40825228570355</v>
      </c>
      <c r="C79" s="2">
        <f>'10F'!K108</f>
        <v>482.64259573420821</v>
      </c>
      <c r="D79" s="2">
        <f>'10F'!L108</f>
        <v>573.84167246915297</v>
      </c>
      <c r="E79" s="3">
        <f t="shared" si="6"/>
        <v>0.45439671924472474</v>
      </c>
      <c r="G79" s="3">
        <f>AVERAGE('9F'!$J78:$J108) + Calibration!$C$11</f>
        <v>401.0573601394874</v>
      </c>
      <c r="H79" s="3">
        <f>'9F'!K108</f>
        <v>522.49811696724566</v>
      </c>
      <c r="I79" s="3">
        <f>'9F'!L108</f>
        <v>565.15820670471908</v>
      </c>
      <c r="J79" s="3">
        <f t="shared" si="7"/>
        <v>0.6877638566400982</v>
      </c>
      <c r="L79" s="3">
        <f>AVERAGE('8F'!$J78:$J108) + Calibration!$C$11</f>
        <v>399.6745820814545</v>
      </c>
      <c r="M79" s="3">
        <f>'8F'!K108</f>
        <v>550.17103628051223</v>
      </c>
      <c r="N79" s="3">
        <f>'8F'!L108</f>
        <v>575.66106683183546</v>
      </c>
      <c r="O79" s="3">
        <f t="shared" si="8"/>
        <v>0.85231700175755987</v>
      </c>
      <c r="Q79" s="3">
        <f>AVERAGE('7F'!$J222:$J252) + Calibration!$C$11</f>
        <v>400.71465612469467</v>
      </c>
      <c r="R79" s="3">
        <f>'7F'!K252</f>
        <v>819.23592532916848</v>
      </c>
      <c r="S79" s="3">
        <f>'7F'!L252</f>
        <v>576.52941216778549</v>
      </c>
      <c r="T79" s="3">
        <f t="shared" si="9"/>
        <v>2.370240516552709</v>
      </c>
    </row>
    <row r="80" spans="1:20" x14ac:dyDescent="0.25">
      <c r="A80" s="3">
        <f t="shared" si="10"/>
        <v>8.9166666666666607</v>
      </c>
      <c r="B80" s="3">
        <f>AVERAGE('10F'!$J79:$J109) + Calibration!$C$11</f>
        <v>402.46204960029235</v>
      </c>
      <c r="C80" s="2">
        <f>'10F'!K109</f>
        <v>480.46428327626023</v>
      </c>
      <c r="D80" s="2">
        <f>'10F'!L109</f>
        <v>580.12684698027067</v>
      </c>
      <c r="E80" s="3">
        <f t="shared" si="6"/>
        <v>0.44175545723594711</v>
      </c>
      <c r="G80" s="3">
        <f>AVERAGE('9F'!$J79:$J109) + Calibration!$C$11</f>
        <v>401.01352557836452</v>
      </c>
      <c r="H80" s="3">
        <f>'9F'!K109</f>
        <v>519.87604102570072</v>
      </c>
      <c r="I80" s="3">
        <f>'9F'!L109</f>
        <v>568.25946072228669</v>
      </c>
      <c r="J80" s="3">
        <f t="shared" si="7"/>
        <v>0.67316232350190175</v>
      </c>
      <c r="L80" s="3">
        <f>AVERAGE('8F'!$J79:$J109) + Calibration!$C$11</f>
        <v>399.72837820056071</v>
      </c>
      <c r="M80" s="3">
        <f>'8F'!K109</f>
        <v>575.22192805971531</v>
      </c>
      <c r="N80" s="3">
        <f>'8F'!L109</f>
        <v>575.20624408477602</v>
      </c>
      <c r="O80" s="3">
        <f t="shared" si="8"/>
        <v>0.99388478645420475</v>
      </c>
      <c r="Q80" s="3">
        <f>AVERAGE('7F'!$J223:$J253) + Calibration!$C$11</f>
        <v>400.23048507532627</v>
      </c>
      <c r="R80" s="3">
        <f>'7F'!K253</f>
        <v>800.47803839983146</v>
      </c>
      <c r="S80" s="3">
        <f>'7F'!L253</f>
        <v>574.08976286661152</v>
      </c>
      <c r="T80" s="3">
        <f t="shared" si="9"/>
        <v>2.2667497146419628</v>
      </c>
    </row>
    <row r="81" spans="1:20" x14ac:dyDescent="0.25">
      <c r="A81" s="3">
        <f t="shared" si="10"/>
        <v>8.9999999999999947</v>
      </c>
      <c r="B81" s="3">
        <f>AVERAGE('10F'!$J80:$J110) + Calibration!$C$11</f>
        <v>402.3544561665974</v>
      </c>
      <c r="C81" s="2">
        <f>'10F'!K110</f>
        <v>478.7296818604712</v>
      </c>
      <c r="D81" s="2">
        <f>'10F'!L110</f>
        <v>583.68292787987559</v>
      </c>
      <c r="E81" s="3">
        <f t="shared" si="6"/>
        <v>0.43254111014375674</v>
      </c>
      <c r="G81" s="3">
        <f>AVERAGE('9F'!$J80:$J110) + Calibration!$C$11</f>
        <v>401.42198233145348</v>
      </c>
      <c r="H81" s="3">
        <f>'9F'!K110</f>
        <v>519.87604102570072</v>
      </c>
      <c r="I81" s="3">
        <f>'9F'!L110</f>
        <v>570.07885921994716</v>
      </c>
      <c r="J81" s="3">
        <f t="shared" si="7"/>
        <v>0.67084908205715688</v>
      </c>
      <c r="L81" s="3">
        <f>AVERAGE('8F'!$J80:$J110) + Calibration!$C$11</f>
        <v>399.99736138630385</v>
      </c>
      <c r="M81" s="3">
        <f>'8F'!K110</f>
        <v>569.77609447340728</v>
      </c>
      <c r="N81" s="3">
        <f>'8F'!L110</f>
        <v>577.43910728163792</v>
      </c>
      <c r="O81" s="3">
        <f t="shared" si="8"/>
        <v>0.96151966846739867</v>
      </c>
      <c r="Q81" s="3">
        <f>AVERAGE('7F'!$J224:$J254) + Calibration!$C$11</f>
        <v>400.04717814234016</v>
      </c>
      <c r="R81" s="3">
        <f>'7F'!K254</f>
        <v>773.24888257016175</v>
      </c>
      <c r="S81" s="3">
        <f>'7F'!L254</f>
        <v>570.74046807131867</v>
      </c>
      <c r="T81" s="3">
        <f t="shared" si="9"/>
        <v>2.1135790837171999</v>
      </c>
    </row>
    <row r="82" spans="1:20" x14ac:dyDescent="0.25">
      <c r="A82" s="3">
        <f t="shared" si="10"/>
        <v>9.0833333333333286</v>
      </c>
      <c r="B82" s="3">
        <f>AVERAGE('10F'!$J81:$J111) + Calibration!$C$11</f>
        <v>402.45208684682632</v>
      </c>
      <c r="C82" s="2">
        <f>'10F'!K111</f>
        <v>474.81671957925272</v>
      </c>
      <c r="D82" s="2">
        <f>'10F'!L111</f>
        <v>586.37066344353047</v>
      </c>
      <c r="E82" s="3">
        <f t="shared" si="6"/>
        <v>0.40982764100348368</v>
      </c>
      <c r="G82" s="3">
        <f>AVERAGE('9F'!$J81:$J111) + Calibration!$C$11</f>
        <v>401.88423639913128</v>
      </c>
      <c r="H82" s="3">
        <f>'9F'!K111</f>
        <v>514.43020743939269</v>
      </c>
      <c r="I82" s="3">
        <f>'9F'!L111</f>
        <v>574.29654483594584</v>
      </c>
      <c r="J82" s="3">
        <f t="shared" si="7"/>
        <v>0.63738939968679587</v>
      </c>
      <c r="L82" s="3">
        <f>AVERAGE('8F'!$J81:$J111) + Calibration!$C$11</f>
        <v>400.2344656338787</v>
      </c>
      <c r="M82" s="3">
        <f>'8F'!K111</f>
        <v>556.9077521725369</v>
      </c>
      <c r="N82" s="3">
        <f>'8F'!L111</f>
        <v>577.64584376621656</v>
      </c>
      <c r="O82" s="3">
        <f t="shared" si="8"/>
        <v>0.88729868453584015</v>
      </c>
      <c r="Q82" s="3">
        <f>AVERAGE('7F'!$J225:$J255) + Calibration!$C$11</f>
        <v>400.1547715760351</v>
      </c>
      <c r="R82" s="3">
        <f>'7F'!K255</f>
        <v>829.2401623495532</v>
      </c>
      <c r="S82" s="3">
        <f>'7F'!L255</f>
        <v>572.51850438614338</v>
      </c>
      <c r="T82" s="3">
        <f t="shared" si="9"/>
        <v>2.4300690385590871</v>
      </c>
    </row>
    <row r="83" spans="1:20" x14ac:dyDescent="0.25">
      <c r="A83" s="3">
        <f t="shared" si="10"/>
        <v>9.1666666666666625</v>
      </c>
      <c r="B83" s="3">
        <f>AVERAGE('10F'!$J82:$J112) + Calibration!$C$11</f>
        <v>402.2050210412682</v>
      </c>
      <c r="C83" s="2">
        <f>'10F'!K112</f>
        <v>475.90592421570807</v>
      </c>
      <c r="D83" s="2">
        <f>'10F'!L112</f>
        <v>583.68292787987559</v>
      </c>
      <c r="E83" s="3">
        <f t="shared" si="6"/>
        <v>0.41739543403047247</v>
      </c>
      <c r="G83" s="3">
        <f>AVERAGE('9F'!$J82:$J112) + Calibration!$C$11</f>
        <v>401.89419795711456</v>
      </c>
      <c r="H83" s="3">
        <f>'9F'!K112</f>
        <v>509.42808892920027</v>
      </c>
      <c r="I83" s="3">
        <f>'9F'!L112</f>
        <v>571.40202316797888</v>
      </c>
      <c r="J83" s="3">
        <f t="shared" si="7"/>
        <v>0.60900413919005336</v>
      </c>
      <c r="L83" s="3">
        <f>AVERAGE('8F'!$J82:$J112) + Calibration!$C$11</f>
        <v>400.19262394224444</v>
      </c>
      <c r="M83" s="3">
        <f>'8F'!K112</f>
        <v>532.3006238769309</v>
      </c>
      <c r="N83" s="3">
        <f>'8F'!L112</f>
        <v>577.89398378340877</v>
      </c>
      <c r="O83" s="3">
        <f t="shared" si="8"/>
        <v>0.74817639400054958</v>
      </c>
      <c r="Q83" s="3">
        <f>AVERAGE('7F'!$J226:$J256) + Calibration!$C$11</f>
        <v>400.41180033430629</v>
      </c>
      <c r="R83" s="3">
        <f>'7F'!K256</f>
        <v>812.2572244717278</v>
      </c>
      <c r="S83" s="3">
        <f>'7F'!L256</f>
        <v>572.7252408707219</v>
      </c>
      <c r="T83" s="3">
        <f t="shared" si="9"/>
        <v>2.3324327404025675</v>
      </c>
    </row>
    <row r="84" spans="1:20" x14ac:dyDescent="0.25">
      <c r="A84" s="3">
        <f t="shared" si="10"/>
        <v>9.2499999999999964</v>
      </c>
      <c r="B84" s="3">
        <f>AVERAGE('10F'!$J83:$J113) + Calibration!$C$11</f>
        <v>401.78660273019585</v>
      </c>
      <c r="C84" s="2">
        <f>'10F'!K113</f>
        <v>469.57262013760106</v>
      </c>
      <c r="D84" s="2">
        <f>'10F'!L113</f>
        <v>582.35971017713257</v>
      </c>
      <c r="E84" s="3">
        <f t="shared" si="6"/>
        <v>0.38389725143522424</v>
      </c>
      <c r="G84" s="3">
        <f>AVERAGE('9F'!$J83:$J113) + Calibration!$C$11</f>
        <v>401.75472558525132</v>
      </c>
      <c r="H84" s="3">
        <f>'9F'!K113</f>
        <v>505.71686079263827</v>
      </c>
      <c r="I84" s="3">
        <f>'9F'!L113</f>
        <v>568.96242762151621</v>
      </c>
      <c r="J84" s="3">
        <f t="shared" si="7"/>
        <v>0.58877596716713143</v>
      </c>
      <c r="L84" s="3">
        <f>AVERAGE('8F'!$J83:$J113) + Calibration!$C$11</f>
        <v>400.37593187146604</v>
      </c>
      <c r="M84" s="3">
        <f>'8F'!K113</f>
        <v>532.7443833265711</v>
      </c>
      <c r="N84" s="3">
        <f>'8F'!L113</f>
        <v>571.60880927229096</v>
      </c>
      <c r="O84" s="3">
        <f t="shared" si="8"/>
        <v>0.74965142715111643</v>
      </c>
      <c r="Q84" s="3">
        <f>AVERAGE('7F'!$J227:$J257) + Calibration!$C$11</f>
        <v>400.75450514608741</v>
      </c>
      <c r="R84" s="3">
        <f>'7F'!K257</f>
        <v>769.5376019921614</v>
      </c>
      <c r="S84" s="3">
        <f>'7F'!L257</f>
        <v>567.39111952131452</v>
      </c>
      <c r="T84" s="3">
        <f t="shared" si="9"/>
        <v>2.0885548770934541</v>
      </c>
    </row>
    <row r="85" spans="1:20" x14ac:dyDescent="0.25">
      <c r="A85" s="3">
        <f t="shared" si="10"/>
        <v>9.3333333333333304</v>
      </c>
      <c r="B85" s="3">
        <f>AVERAGE('10F'!$J84:$J114) + Calibration!$C$11</f>
        <v>401.33431161523117</v>
      </c>
      <c r="C85" s="2">
        <f>'10F'!K114</f>
        <v>469.57262013760106</v>
      </c>
      <c r="D85" s="2">
        <f>'10F'!L114</f>
        <v>578.3074484826102</v>
      </c>
      <c r="E85" s="3">
        <f t="shared" si="6"/>
        <v>0.38645874306025879</v>
      </c>
      <c r="G85" s="3">
        <f>AVERAGE('9F'!$J84:$J114) + Calibration!$C$11</f>
        <v>401.81848445782356</v>
      </c>
      <c r="H85" s="3">
        <f>'9F'!K114</f>
        <v>500.71474228244585</v>
      </c>
      <c r="I85" s="3">
        <f>'9F'!L114</f>
        <v>568.05272837268603</v>
      </c>
      <c r="J85" s="3">
        <f t="shared" si="7"/>
        <v>0.56008603260934808</v>
      </c>
      <c r="L85" s="3">
        <f>AVERAGE('8F'!$J84:$J114) + Calibration!$C$11</f>
        <v>400.26833843777109</v>
      </c>
      <c r="M85" s="3">
        <f>'8F'!K114</f>
        <v>518.14143960991157</v>
      </c>
      <c r="N85" s="3">
        <f>'8F'!L114</f>
        <v>573.84167246915297</v>
      </c>
      <c r="O85" s="3">
        <f t="shared" si="8"/>
        <v>0.66755890504916171</v>
      </c>
      <c r="Q85" s="3">
        <f>AVERAGE('7F'!$J228:$J258) + Calibration!$C$11</f>
        <v>400.77442945753677</v>
      </c>
      <c r="R85" s="3">
        <f>'7F'!K258</f>
        <v>771.07052170473241</v>
      </c>
      <c r="S85" s="3">
        <f>'7F'!L258</f>
        <v>568.05272837268603</v>
      </c>
      <c r="T85" s="3">
        <f t="shared" si="9"/>
        <v>2.0971235288322605</v>
      </c>
    </row>
    <row r="86" spans="1:20" x14ac:dyDescent="0.25">
      <c r="A86" s="3">
        <f t="shared" si="10"/>
        <v>9.4166666666666643</v>
      </c>
      <c r="B86" s="3">
        <f>AVERAGE('10F'!$J85:$J115) + Calibration!$C$11</f>
        <v>401.1729206677004</v>
      </c>
      <c r="C86" s="2">
        <f>'10F'!K115</f>
        <v>469.57262013760106</v>
      </c>
      <c r="D86" s="2">
        <f>'10F'!L115</f>
        <v>577.43910728163792</v>
      </c>
      <c r="E86" s="3">
        <f t="shared" si="6"/>
        <v>0.38737275960132828</v>
      </c>
      <c r="G86" s="3">
        <f>AVERAGE('9F'!$J85:$J115) + Calibration!$C$11</f>
        <v>402.06555026338174</v>
      </c>
      <c r="H86" s="3">
        <f>'9F'!K115</f>
        <v>493.09054783070849</v>
      </c>
      <c r="I86" s="3">
        <f>'9F'!L115</f>
        <v>574.29654483594584</v>
      </c>
      <c r="J86" s="3">
        <f t="shared" si="7"/>
        <v>0.51550817874391397</v>
      </c>
      <c r="L86" s="3">
        <f>AVERAGE('8F'!$J85:$J115) + Calibration!$C$11</f>
        <v>400.33209750959037</v>
      </c>
      <c r="M86" s="3">
        <f>'8F'!K115</f>
        <v>531.00978191078207</v>
      </c>
      <c r="N86" s="3">
        <f>'8F'!L115</f>
        <v>573.84167246915297</v>
      </c>
      <c r="O86" s="3">
        <f t="shared" si="8"/>
        <v>0.7400759888875954</v>
      </c>
      <c r="Q86" s="3">
        <f>AVERAGE('7F'!$J229:$J259) + Calibration!$C$11</f>
        <v>400.4516489572049</v>
      </c>
      <c r="R86" s="3">
        <f>'7F'!K259</f>
        <v>927.91076941422682</v>
      </c>
      <c r="S86" s="3">
        <f>'7F'!L259</f>
        <v>566.93624715452154</v>
      </c>
      <c r="T86" s="3">
        <f t="shared" si="9"/>
        <v>2.9871958013242237</v>
      </c>
    </row>
    <row r="87" spans="1:20" x14ac:dyDescent="0.25">
      <c r="A87" s="3">
        <f t="shared" si="10"/>
        <v>9.4999999999999982</v>
      </c>
      <c r="B87" s="3">
        <f>AVERAGE('10F'!$J86:$J116) + Calibration!$C$11</f>
        <v>400.84017741390261</v>
      </c>
      <c r="C87" s="2">
        <f>'10F'!K116</f>
        <v>473.04182296917918</v>
      </c>
      <c r="D87" s="2">
        <f>'10F'!L116</f>
        <v>577.89398378340877</v>
      </c>
      <c r="E87" s="3">
        <f t="shared" si="6"/>
        <v>0.40890458442455901</v>
      </c>
      <c r="G87" s="3">
        <f>AVERAGE('9F'!$J86:$J116) + Calibration!$C$11</f>
        <v>402.43216512558928</v>
      </c>
      <c r="H87" s="3">
        <f>'9F'!K116</f>
        <v>492.24342094067526</v>
      </c>
      <c r="I87" s="3">
        <f>'9F'!L116</f>
        <v>573.84167246915297</v>
      </c>
      <c r="J87" s="3">
        <f t="shared" si="7"/>
        <v>0.50863431093962996</v>
      </c>
      <c r="L87" s="3">
        <f>AVERAGE('8F'!$J86:$J116) + Calibration!$C$11</f>
        <v>400.40781200511697</v>
      </c>
      <c r="M87" s="3">
        <f>'8F'!K116</f>
        <v>509.6701182681411</v>
      </c>
      <c r="N87" s="3">
        <f>'8F'!L116</f>
        <v>575.86780331641398</v>
      </c>
      <c r="O87" s="3">
        <f t="shared" si="8"/>
        <v>0.61879279332416359</v>
      </c>
      <c r="Q87" s="3">
        <f>AVERAGE('7F'!$J230:$J260) + Calibration!$C$11</f>
        <v>400.33409396552656</v>
      </c>
      <c r="R87" s="3">
        <f>'7F'!K260</f>
        <v>910.48407208676099</v>
      </c>
      <c r="S87" s="3">
        <f>'7F'!L260</f>
        <v>570.07885921994716</v>
      </c>
      <c r="T87" s="3">
        <f t="shared" si="9"/>
        <v>2.8891677356322569</v>
      </c>
    </row>
    <row r="88" spans="1:20" x14ac:dyDescent="0.25">
      <c r="A88" s="3">
        <f t="shared" si="10"/>
        <v>9.5833333333333321</v>
      </c>
      <c r="B88" s="3">
        <f>AVERAGE('10F'!$J87:$J117) + Calibration!$C$11</f>
        <v>400.5612314746935</v>
      </c>
      <c r="C88" s="2">
        <f>'10F'!K117</f>
        <v>471.75093259554899</v>
      </c>
      <c r="D88" s="2">
        <f>'10F'!L117</f>
        <v>579.42388008104115</v>
      </c>
      <c r="E88" s="3">
        <f t="shared" si="6"/>
        <v>0.40317356935924575</v>
      </c>
      <c r="G88" s="3">
        <f>AVERAGE('9F'!$J87:$J117) + Calibration!$C$11</f>
        <v>402.57163869293515</v>
      </c>
      <c r="H88" s="3">
        <f>'9F'!K117</f>
        <v>493.97802235646441</v>
      </c>
      <c r="I88" s="3">
        <f>'9F'!L117</f>
        <v>572.97333126818069</v>
      </c>
      <c r="J88" s="3">
        <f t="shared" si="7"/>
        <v>0.51766810906092597</v>
      </c>
      <c r="L88" s="3">
        <f>AVERAGE('8F'!$J87:$J117) + Calibration!$C$11</f>
        <v>400.1268731964193</v>
      </c>
      <c r="M88" s="3">
        <f>'8F'!K117</f>
        <v>527.09681962956358</v>
      </c>
      <c r="N88" s="3">
        <f>'8F'!L117</f>
        <v>581.24327857870162</v>
      </c>
      <c r="O88" s="3">
        <f t="shared" si="8"/>
        <v>0.71907769942591171</v>
      </c>
      <c r="Q88" s="3">
        <f>AVERAGE('7F'!$J231:$J261) + Calibration!$C$11</f>
        <v>400.5154092245067</v>
      </c>
      <c r="R88" s="3">
        <f>'7F'!K261</f>
        <v>728.5929769715882</v>
      </c>
      <c r="S88" s="3">
        <f>'7F'!L261</f>
        <v>571.60880927229096</v>
      </c>
      <c r="T88" s="3">
        <f t="shared" si="9"/>
        <v>1.8580244323647062</v>
      </c>
    </row>
    <row r="89" spans="1:20" x14ac:dyDescent="0.25">
      <c r="A89" s="3">
        <f t="shared" si="10"/>
        <v>9.6666666666666661</v>
      </c>
      <c r="B89" s="3">
        <f>AVERAGE('10F'!$J88:$J118) + Calibration!$C$11</f>
        <v>400.36796178824147</v>
      </c>
      <c r="C89" s="2">
        <f>'10F'!K118</f>
        <v>464.77218333062677</v>
      </c>
      <c r="D89" s="2">
        <f>'10F'!L118</f>
        <v>577.89398378340877</v>
      </c>
      <c r="E89" s="3">
        <f t="shared" si="6"/>
        <v>0.3647448924805245</v>
      </c>
      <c r="G89" s="3">
        <f>AVERAGE('9F'!$J88:$J118) + Calibration!$C$11</f>
        <v>402.9701324933111</v>
      </c>
      <c r="H89" s="3">
        <f>'9F'!K118</f>
        <v>507.04804636055292</v>
      </c>
      <c r="I89" s="3">
        <f>'9F'!L118</f>
        <v>570.07885921994716</v>
      </c>
      <c r="J89" s="3">
        <f t="shared" si="7"/>
        <v>0.58943166447747786</v>
      </c>
      <c r="L89" s="3">
        <f>AVERAGE('8F'!$J88:$J118) + Calibration!$C$11</f>
        <v>399.89973170231048</v>
      </c>
      <c r="M89" s="3">
        <f>'8F'!K118</f>
        <v>532.54265321587161</v>
      </c>
      <c r="N89" s="3">
        <f>'8F'!L118</f>
        <v>580.99518818124284</v>
      </c>
      <c r="O89" s="3">
        <f t="shared" si="8"/>
        <v>0.75120585245994187</v>
      </c>
      <c r="Q89" s="3">
        <f>AVERAGE('7F'!$J232:$J262) + Calibration!$C$11</f>
        <v>400.75251327283445</v>
      </c>
      <c r="R89" s="3">
        <f>'7F'!K262</f>
        <v>808.10228125904996</v>
      </c>
      <c r="S89" s="3">
        <f>'7F'!L262</f>
        <v>569.37589645569551</v>
      </c>
      <c r="T89" s="3">
        <f t="shared" si="9"/>
        <v>2.3069721792742586</v>
      </c>
    </row>
    <row r="90" spans="1:20" x14ac:dyDescent="0.25">
      <c r="A90" s="3">
        <f t="shared" si="10"/>
        <v>9.75</v>
      </c>
      <c r="B90" s="3">
        <f>AVERAGE('10F'!$J89:$J119) + Calibration!$C$11</f>
        <v>400.08901584903236</v>
      </c>
      <c r="C90" s="2">
        <f>'10F'!K119</f>
        <v>471.95261833272394</v>
      </c>
      <c r="D90" s="2">
        <f>'10F'!L119</f>
        <v>574.54463523340462</v>
      </c>
      <c r="E90" s="3">
        <f t="shared" si="6"/>
        <v>0.40699012166348192</v>
      </c>
      <c r="G90" s="3">
        <f>AVERAGE('9F'!$J89:$J119) + Calibration!$C$11</f>
        <v>403.42043073878722</v>
      </c>
      <c r="H90" s="3">
        <f>'9F'!K119</f>
        <v>504.86973390260493</v>
      </c>
      <c r="I90" s="3">
        <f>'9F'!L119</f>
        <v>574.54463523340462</v>
      </c>
      <c r="J90" s="3">
        <f t="shared" si="7"/>
        <v>0.57454487126062959</v>
      </c>
      <c r="L90" s="3">
        <f>AVERAGE('8F'!$J89:$J119) + Calibration!$C$11</f>
        <v>399.68454483492059</v>
      </c>
      <c r="M90" s="3">
        <f>'8F'!K119</f>
        <v>542.54689023625633</v>
      </c>
      <c r="N90" s="3">
        <f>'8F'!L119</f>
        <v>579.01041538183972</v>
      </c>
      <c r="O90" s="3">
        <f t="shared" si="8"/>
        <v>0.80908222419290587</v>
      </c>
      <c r="Q90" s="3">
        <f>AVERAGE('7F'!$J233:$J263) + Calibration!$C$11</f>
        <v>401.07529377316627</v>
      </c>
      <c r="R90" s="3">
        <f>'7F'!K263</f>
        <v>830.9748121728237</v>
      </c>
      <c r="S90" s="3">
        <f>'7F'!L263</f>
        <v>569.16915997111698</v>
      </c>
      <c r="T90" s="3">
        <f t="shared" si="9"/>
        <v>2.4346797439810319</v>
      </c>
    </row>
    <row r="91" spans="1:20" x14ac:dyDescent="0.25">
      <c r="A91" s="3">
        <f t="shared" si="10"/>
        <v>9.8333333333333339</v>
      </c>
      <c r="B91" s="3">
        <f>AVERAGE('10F'!$J90:$J120) + Calibration!$C$11</f>
        <v>400.0252569764603</v>
      </c>
      <c r="C91" s="2">
        <f>'10F'!K120</f>
        <v>485.0226423368124</v>
      </c>
      <c r="D91" s="2">
        <f>'10F'!L120</f>
        <v>576.98428453457848</v>
      </c>
      <c r="E91" s="3">
        <f t="shared" si="6"/>
        <v>0.48137158468694874</v>
      </c>
      <c r="G91" s="3">
        <f>AVERAGE('9F'!$J90:$J120) + Calibration!$C$11</f>
        <v>403.7970073582253</v>
      </c>
      <c r="H91" s="3">
        <f>'9F'!K120</f>
        <v>508.78264777634195</v>
      </c>
      <c r="I91" s="3">
        <f>'9F'!L120</f>
        <v>574.08976286661152</v>
      </c>
      <c r="J91" s="3">
        <f t="shared" si="7"/>
        <v>0.59457245517832757</v>
      </c>
      <c r="L91" s="3">
        <f>AVERAGE('8F'!$J90:$J120) + Calibration!$C$11</f>
        <v>399.56499577827117</v>
      </c>
      <c r="M91" s="3">
        <f>'8F'!K120</f>
        <v>533.38978010590483</v>
      </c>
      <c r="N91" s="3">
        <f>'8F'!L120</f>
        <v>578.10071613300954</v>
      </c>
      <c r="O91" s="3">
        <f t="shared" si="8"/>
        <v>0.75789917806379103</v>
      </c>
      <c r="Q91" s="3">
        <f>AVERAGE('7F'!$J234:$J264) + Calibration!$C$11</f>
        <v>401.26856345961824</v>
      </c>
      <c r="R91" s="3">
        <f>'7F'!K264</f>
        <v>879.78570939155634</v>
      </c>
      <c r="S91" s="3">
        <f>'7F'!L264</f>
        <v>569.83076882248849</v>
      </c>
      <c r="T91" s="3">
        <f t="shared" si="9"/>
        <v>2.7100193242482904</v>
      </c>
    </row>
    <row r="92" spans="1:20" x14ac:dyDescent="0.25">
      <c r="A92" s="3">
        <f t="shared" si="10"/>
        <v>9.9166666666666679</v>
      </c>
      <c r="B92" s="3">
        <f>AVERAGE('10F'!$J91:$J121) + Calibration!$C$11</f>
        <v>400.27232298126552</v>
      </c>
      <c r="C92" s="2">
        <f>'10F'!K121</f>
        <v>481.75516961593371</v>
      </c>
      <c r="D92" s="2">
        <f>'10F'!L121</f>
        <v>577.64584376621656</v>
      </c>
      <c r="E92" s="3">
        <f t="shared" si="6"/>
        <v>0.4614674538874704</v>
      </c>
      <c r="G92" s="3">
        <f>AVERAGE('9F'!$J91:$J121) + Calibration!$C$11</f>
        <v>404.21741953502158</v>
      </c>
      <c r="H92" s="3">
        <f>'9F'!K121</f>
        <v>508.98437788704155</v>
      </c>
      <c r="I92" s="3">
        <f>'9F'!L121</f>
        <v>573.84167246915297</v>
      </c>
      <c r="J92" s="3">
        <f t="shared" si="7"/>
        <v>0.5933339778739577</v>
      </c>
      <c r="L92" s="3">
        <f>AVERAGE('8F'!$J91:$J121) + Calibration!$C$11</f>
        <v>399.24221527793935</v>
      </c>
      <c r="M92" s="3">
        <f>'8F'!K121</f>
        <v>517.93975790669344</v>
      </c>
      <c r="N92" s="3">
        <f>'8F'!L121</f>
        <v>574.54463523340462</v>
      </c>
      <c r="O92" s="3">
        <f t="shared" si="8"/>
        <v>0.6722280215022054</v>
      </c>
      <c r="Q92" s="3">
        <f>AVERAGE('7F'!$J235:$J265) + Calibration!$C$11</f>
        <v>401.1948416343331</v>
      </c>
      <c r="R92" s="3">
        <f>'7F'!K265</f>
        <v>771.95799219653145</v>
      </c>
      <c r="S92" s="3">
        <f>'7F'!L265</f>
        <v>567.14302912385585</v>
      </c>
      <c r="T92" s="3">
        <f t="shared" si="9"/>
        <v>2.0997686525649599</v>
      </c>
    </row>
    <row r="93" spans="1:20" x14ac:dyDescent="0.25">
      <c r="B93" s="3">
        <f>AVERAGE(B2:B92)</f>
        <v>401.38786361900509</v>
      </c>
      <c r="D93" s="3">
        <f>AVERAGE(D2:D92)</f>
        <v>575.99278885503713</v>
      </c>
      <c r="G93" s="3">
        <f>AVERAGE(G2:G92)</f>
        <v>400.0786118894311</v>
      </c>
      <c r="I93" s="3">
        <f>AVERAGE(I2:I92)</f>
        <v>572.92831050294035</v>
      </c>
      <c r="L93" s="3">
        <f>AVERAGE(L2:L92)</f>
        <v>398.68330570732513</v>
      </c>
      <c r="N93" s="3">
        <f>AVERAGE(N2:N92)</f>
        <v>575.76306533975992</v>
      </c>
      <c r="Q93" s="3">
        <f>AVERAGE(Q2:Q92)</f>
        <v>401.9871990025847</v>
      </c>
      <c r="S93" s="3">
        <f>AVERAGE(S2:S92)</f>
        <v>566.16486305060766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15.88948015171411</v>
      </c>
      <c r="D11" s="2">
        <f>AVERAGE(E11:E14)</f>
        <v>384.11051984828589</v>
      </c>
      <c r="E11" s="2">
        <f>AVERAGE('7F'!N2)</f>
        <v>384.49966631342897</v>
      </c>
    </row>
    <row r="12" spans="1:5" x14ac:dyDescent="0.25">
      <c r="E12" s="2">
        <f>'8F'!N2</f>
        <v>383.3150116778703</v>
      </c>
    </row>
    <row r="13" spans="1:5" x14ac:dyDescent="0.25">
      <c r="E13" s="2">
        <f>'9F'!N2</f>
        <v>384.4021046759425</v>
      </c>
    </row>
    <row r="14" spans="1:5" x14ac:dyDescent="0.25">
      <c r="E14" s="2">
        <f>'10F'!N2</f>
        <v>384.22529672590201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8F</vt:lpstr>
      <vt:lpstr>9F</vt:lpstr>
      <vt:lpstr>10F</vt:lpstr>
      <vt:lpstr>7F - 8F - 9F - 10F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2015-04-24T03:39:53Z</dcterms:modified>
</cp:coreProperties>
</file>